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raestructura CES\Desktop\L18\"/>
    </mc:Choice>
  </mc:AlternateContent>
  <bookViews>
    <workbookView xWindow="-105" yWindow="-105" windowWidth="23250" windowHeight="12570" tabRatio="585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generico'!$B$2:$K$159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0" i="43" l="1"/>
  <c r="G109" i="43"/>
  <c r="G111" i="43"/>
  <c r="G108" i="43"/>
  <c r="G97" i="43"/>
  <c r="G86" i="43"/>
  <c r="G85" i="43"/>
  <c r="G65" i="43"/>
  <c r="G64" i="43"/>
  <c r="G63" i="43"/>
  <c r="G62" i="43"/>
  <c r="G60" i="43"/>
  <c r="G59" i="43"/>
  <c r="G58" i="43"/>
  <c r="G116" i="43" l="1"/>
  <c r="G96" i="43"/>
  <c r="G99" i="43"/>
  <c r="G107" i="43"/>
  <c r="G112" i="43"/>
  <c r="K90" i="43"/>
  <c r="J90" i="43" s="1"/>
  <c r="K88" i="43"/>
  <c r="J88" i="43" s="1"/>
  <c r="G84" i="43"/>
  <c r="G98" i="43"/>
  <c r="G61" i="43"/>
  <c r="K95" i="43" l="1"/>
  <c r="K106" i="43"/>
  <c r="G55" i="43"/>
  <c r="G66" i="43"/>
  <c r="K54" i="43" l="1"/>
  <c r="K20" i="43"/>
  <c r="K22" i="43"/>
  <c r="D155" i="43" l="1"/>
  <c r="G28" i="43" l="1"/>
  <c r="G137" i="43" l="1"/>
  <c r="G136" i="43"/>
  <c r="G135" i="43"/>
  <c r="G17" i="43"/>
  <c r="G10" i="43"/>
  <c r="G134" i="43" l="1"/>
  <c r="K133" i="43" s="1"/>
  <c r="G117" i="43"/>
  <c r="K115" i="43" s="1"/>
  <c r="G83" i="43"/>
  <c r="G82" i="43"/>
  <c r="G81" i="43"/>
  <c r="G80" i="43"/>
  <c r="G79" i="43"/>
  <c r="G78" i="43"/>
  <c r="K77" i="43" l="1"/>
  <c r="K102" i="43"/>
  <c r="K118" i="43"/>
  <c r="K120" i="43"/>
  <c r="K100" i="43"/>
  <c r="K104" i="43"/>
  <c r="G27" i="43"/>
  <c r="G26" i="43"/>
  <c r="G25" i="43"/>
  <c r="G15" i="43"/>
  <c r="G16" i="43"/>
  <c r="G14" i="43"/>
  <c r="G13" i="43"/>
  <c r="G12" i="43"/>
  <c r="G11" i="43"/>
  <c r="K122" i="43" l="1"/>
  <c r="K24" i="43"/>
  <c r="K67" i="43"/>
  <c r="K9" i="43"/>
  <c r="K29" i="43" l="1"/>
  <c r="K138" i="43" l="1"/>
  <c r="I110" i="43" l="1"/>
  <c r="H110" i="43"/>
  <c r="I109" i="43"/>
  <c r="H109" i="43"/>
  <c r="H108" i="43"/>
  <c r="H111" i="43"/>
  <c r="I108" i="43"/>
  <c r="I111" i="43"/>
  <c r="H97" i="43"/>
  <c r="I97" i="43"/>
  <c r="H86" i="43"/>
  <c r="H85" i="43"/>
  <c r="I85" i="43"/>
  <c r="I86" i="43"/>
  <c r="H65" i="43"/>
  <c r="H62" i="43"/>
  <c r="H63" i="43"/>
  <c r="H64" i="43"/>
  <c r="I63" i="43"/>
  <c r="I62" i="43"/>
  <c r="I64" i="43"/>
  <c r="I65" i="43"/>
  <c r="H60" i="43"/>
  <c r="H59" i="43"/>
  <c r="I59" i="43"/>
  <c r="I60" i="43"/>
  <c r="H58" i="43"/>
  <c r="I58" i="43"/>
  <c r="H116" i="43"/>
  <c r="I116" i="43"/>
  <c r="J95" i="43"/>
  <c r="H96" i="43"/>
  <c r="I96" i="43"/>
  <c r="H99" i="43"/>
  <c r="I99" i="43"/>
  <c r="H107" i="43"/>
  <c r="I107" i="43"/>
  <c r="H112" i="43"/>
  <c r="J106" i="43"/>
  <c r="I112" i="43"/>
  <c r="H84" i="43"/>
  <c r="I84" i="43"/>
  <c r="H98" i="43"/>
  <c r="I98" i="43"/>
  <c r="I61" i="43"/>
  <c r="H61" i="43"/>
  <c r="H66" i="43"/>
  <c r="H55" i="43"/>
  <c r="I55" i="43"/>
  <c r="I66" i="43"/>
  <c r="J54" i="43"/>
  <c r="J20" i="43"/>
  <c r="J22" i="43"/>
  <c r="J102" i="43"/>
  <c r="H28" i="43"/>
  <c r="I28" i="43"/>
  <c r="H15" i="43"/>
  <c r="I134" i="43"/>
  <c r="H134" i="43"/>
  <c r="I16" i="43"/>
  <c r="I15" i="43"/>
  <c r="I78" i="43"/>
  <c r="H137" i="43"/>
  <c r="I12" i="43"/>
  <c r="H78" i="43"/>
  <c r="I26" i="43"/>
  <c r="I17" i="43"/>
  <c r="I117" i="43"/>
  <c r="H11" i="43"/>
  <c r="H27" i="43"/>
  <c r="H80" i="43"/>
  <c r="H83" i="43"/>
  <c r="H10" i="43"/>
  <c r="I79" i="43"/>
  <c r="H14" i="43"/>
  <c r="I82" i="43"/>
  <c r="H136" i="43"/>
  <c r="I135" i="43"/>
  <c r="H135" i="43"/>
  <c r="I13" i="43"/>
  <c r="H81" i="43"/>
  <c r="H117" i="43"/>
  <c r="H26" i="43"/>
  <c r="H13" i="43"/>
  <c r="I81" i="43"/>
  <c r="I137" i="43"/>
  <c r="I14" i="43"/>
  <c r="I80" i="43"/>
  <c r="I136" i="43"/>
  <c r="H17" i="43"/>
  <c r="I83" i="43"/>
  <c r="H82" i="43"/>
  <c r="I27" i="43"/>
  <c r="I10" i="43"/>
  <c r="H25" i="43"/>
  <c r="H12" i="43"/>
  <c r="I11" i="43"/>
  <c r="H79" i="43"/>
  <c r="I25" i="43"/>
  <c r="J9" i="43"/>
  <c r="H16" i="43"/>
  <c r="J133" i="43"/>
  <c r="J118" i="43"/>
  <c r="J100" i="43"/>
  <c r="D141" i="43"/>
  <c r="J120" i="43"/>
  <c r="J122" i="43"/>
  <c r="J104" i="43"/>
  <c r="J115" i="43"/>
  <c r="J24" i="43"/>
  <c r="J77" i="43"/>
  <c r="J67" i="43"/>
  <c r="J29" i="43"/>
  <c r="J138" i="43" l="1"/>
  <c r="D145" i="43"/>
  <c r="D142" i="43"/>
  <c r="D143" i="43" s="1"/>
  <c r="D146" i="43" l="1"/>
  <c r="D147" i="43" s="1"/>
  <c r="D149" i="43" s="1"/>
  <c r="D152" i="43"/>
  <c r="D156" i="43" s="1"/>
  <c r="D153" i="43" l="1"/>
  <c r="D157" i="43"/>
  <c r="D159" i="43" s="1"/>
</calcChain>
</file>

<file path=xl/sharedStrings.xml><?xml version="1.0" encoding="utf-8"?>
<sst xmlns="http://schemas.openxmlformats.org/spreadsheetml/2006/main" count="241" uniqueCount="184">
  <si>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</si>
  <si>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</si>
  <si>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</si>
  <si>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</si>
  <si>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</si>
  <si>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</si>
  <si>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</si>
  <si>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</si>
  <si>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</si>
  <si>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</si>
  <si>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</si>
  <si>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</si>
  <si>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</si>
  <si>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</si>
  <si>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</si>
  <si>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</si>
  <si>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</si>
  <si>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</si>
  <si>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</si>
  <si>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</si>
  <si>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</si>
  <si>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</si>
  <si>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</si>
  <si>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</si>
  <si>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</si>
  <si>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</si>
  <si>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</si>
  <si>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</si>
  <si>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</si>
  <si>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</si>
  <si>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ACERO INOXIDABLE</t>
  </si>
  <si>
    <t>% UNITARIO SOBRE TOTAL</t>
  </si>
  <si>
    <t>1.1</t>
  </si>
  <si>
    <t>1.2</t>
  </si>
  <si>
    <t>1.3</t>
  </si>
  <si>
    <t>MATRIZ DE OFERTA</t>
  </si>
  <si>
    <t>Servicio provisorio de OSE</t>
  </si>
  <si>
    <t xml:space="preserve"> CARPINTERIA</t>
  </si>
  <si>
    <t>Prueba de estanqueidad de azoteas</t>
  </si>
  <si>
    <t>PRECIO UNITARIO ($)</t>
  </si>
  <si>
    <t>TOTAL MONTO IMPONIBLE (G+H)</t>
  </si>
  <si>
    <t>SEÑALETICA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</si>
  <si>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</si>
  <si>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</si>
  <si>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</si>
  <si>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</si>
  <si>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</si>
  <si>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</si>
  <si>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Retiro de escombros</t>
  </si>
  <si>
    <t>IMPLANTACION EN OBRA</t>
  </si>
  <si>
    <t>MOVIMIENTO DE TIERRA</t>
  </si>
  <si>
    <t>ESTRUCTURAS</t>
  </si>
  <si>
    <t>% RUBRO SOBRE TOTAL</t>
  </si>
  <si>
    <t>PRECIO TOTAL RUBRO ($)</t>
  </si>
  <si>
    <t>OBRA PREVISTA</t>
  </si>
  <si>
    <t>5.00</t>
  </si>
  <si>
    <t>% SUBRUBRO SOBRE TOTAL</t>
  </si>
  <si>
    <t>PRECIO TOTAL SUBRUBRO ($)</t>
  </si>
  <si>
    <t>12.00</t>
  </si>
  <si>
    <t>Globos en bajadas pluviales</t>
  </si>
  <si>
    <t>PETREOS</t>
  </si>
  <si>
    <t>11.00</t>
  </si>
  <si>
    <t>14.00</t>
  </si>
  <si>
    <t>15.00</t>
  </si>
  <si>
    <t>16.00</t>
  </si>
  <si>
    <t>VIDRIOS-ESPEJOS</t>
  </si>
  <si>
    <t>23.00</t>
  </si>
  <si>
    <t>22.00</t>
  </si>
  <si>
    <t>EQUIPOS ELECTRICOS (suministro e instalación)</t>
  </si>
  <si>
    <t xml:space="preserve">ESPACIOS EXTERIORES </t>
  </si>
  <si>
    <t>Técnico Prevencionista</t>
  </si>
  <si>
    <t>Plan de seguridad firmado por Técnico Prevencionista</t>
  </si>
  <si>
    <t>24.00</t>
  </si>
  <si>
    <t>TOTAL</t>
  </si>
  <si>
    <t>15% DE OBRA IMPREVISTA  (10% en Obra Nueva)</t>
  </si>
  <si>
    <t>M</t>
  </si>
  <si>
    <t>SUBTOTAL + IVA (C+F)</t>
  </si>
  <si>
    <t>% incidencia s/precio total</t>
  </si>
  <si>
    <t>%  incidencia s/ precio total</t>
  </si>
  <si>
    <t>MONTO TOTAL OFERTADO (C+F+L)</t>
  </si>
  <si>
    <t>LEYES SOCIALES (66,76% de H)</t>
  </si>
  <si>
    <t>Cartel de obra</t>
  </si>
  <si>
    <t>Membrana terminación geotextil (general y bandas de refuerzo)</t>
  </si>
  <si>
    <t>Contenedores de obra (oficina - comedor - baños)</t>
  </si>
  <si>
    <t>1.5</t>
  </si>
  <si>
    <t>1.6</t>
  </si>
  <si>
    <t>1.7</t>
  </si>
  <si>
    <t>2.1</t>
  </si>
  <si>
    <t>2.2</t>
  </si>
  <si>
    <t>2.3</t>
  </si>
  <si>
    <t>2.4</t>
  </si>
  <si>
    <t>Picado de carpetas de protección sobre azoteas</t>
  </si>
  <si>
    <t>Picado de revoques flojos (pretiles y paramentos)</t>
  </si>
  <si>
    <t>Retiro de instalaciones sobre cubiertas a intervenir s/MCP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</si>
  <si>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</si>
  <si>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</si>
  <si>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</si>
  <si>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</si>
  <si>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</si>
  <si>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</si>
  <si>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</si>
  <si>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</si>
  <si>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</si>
  <si>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Hidrolavado de pretiles</t>
  </si>
  <si>
    <t>Reparación de fisuras</t>
  </si>
  <si>
    <t>Revoque hidrófugo de pretiles y paramentos s/MCP</t>
  </si>
  <si>
    <t>Conformación de buña para entrega de impermeabilización</t>
  </si>
  <si>
    <t>Sustitución de columnas bajada aguas pluviales y limpieza del sistema pluvial s/MCP</t>
  </si>
  <si>
    <t>Suministro y colocación de gárgola en balcón</t>
  </si>
  <si>
    <t>Acondicionamiento de embudos</t>
  </si>
  <si>
    <t>Acondicionamiento de carpeta cementicia para recibir sistema impermeable</t>
  </si>
  <si>
    <t>3.10</t>
  </si>
  <si>
    <t>Membrana líquida de protección de membrana geotextil</t>
  </si>
  <si>
    <t>Babetas en elementos pasantes - Sombreretes</t>
  </si>
  <si>
    <t>Tratamiento de pretiles: membranas líquidas (poliuretánica + protección UV)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</si>
  <si>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</si>
  <si>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</si>
  <si>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</si>
  <si>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</si>
  <si>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</si>
  <si>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</si>
  <si>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</si>
  <si>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</si>
  <si>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</si>
  <si>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Camineros de geotextil</t>
  </si>
  <si>
    <t>4.00</t>
  </si>
  <si>
    <t>Interiores: reparaciones menores de revoques y molduras s/MCP</t>
  </si>
  <si>
    <t>Interiores: pintura de locales afectados s/MCP</t>
  </si>
  <si>
    <t>5.2</t>
  </si>
  <si>
    <t>Mástiles y base</t>
  </si>
  <si>
    <t>5.3</t>
  </si>
  <si>
    <t>5.4</t>
  </si>
  <si>
    <t>5.1</t>
  </si>
  <si>
    <t>Remoción de aberturas de ambas fachadas del primer piso</t>
  </si>
  <si>
    <t>Pintura exterior s/MCP</t>
  </si>
  <si>
    <t>6.00</t>
  </si>
  <si>
    <t>6.1</t>
  </si>
  <si>
    <t>6.2</t>
  </si>
  <si>
    <t>6.3</t>
  </si>
  <si>
    <t>6.4</t>
  </si>
  <si>
    <t>7.00</t>
  </si>
  <si>
    <t>Reposición de tapas y otros elementos faltantes s/MCP</t>
  </si>
  <si>
    <t>7.1</t>
  </si>
  <si>
    <t>7.2</t>
  </si>
  <si>
    <t>OTROS</t>
  </si>
  <si>
    <t>8.00</t>
  </si>
  <si>
    <t>Fletes</t>
  </si>
  <si>
    <t>Limpieza diaria y final de obra</t>
  </si>
  <si>
    <t>Ayudas a subcontratos</t>
  </si>
  <si>
    <t>LEYES SOCIALES (66,76% de I)</t>
  </si>
  <si>
    <t>TOTAL LEYES SOCIALES (J+K)</t>
  </si>
  <si>
    <t xml:space="preserve">Vallado y andamios  </t>
  </si>
  <si>
    <t>Suministro y colocación de nuevas aberturas A01</t>
  </si>
  <si>
    <t>6.5</t>
  </si>
  <si>
    <t>Suministro y colocación de nuevas aberturas A02</t>
  </si>
  <si>
    <t>Suministro y colocación de nuevas aberturas A03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</si>
  <si>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 CORRECTIVO</t>
    </r>
  </si>
  <si>
    <r>
      <t>Servicio provisorio de UTE</t>
    </r>
    <r>
      <rPr>
        <sz val="11"/>
        <color indexed="10"/>
        <rFont val="Calibri"/>
        <family val="2"/>
        <scheme val="minor"/>
      </rPr>
      <t xml:space="preserve"> </t>
    </r>
  </si>
  <si>
    <r>
      <t>DEMOLICIONES</t>
    </r>
    <r>
      <rPr>
        <sz val="12"/>
        <rFont val="Calibri"/>
        <family val="2"/>
        <scheme val="minor"/>
      </rPr>
      <t xml:space="preserve"> (obras Casona)</t>
    </r>
  </si>
  <si>
    <r>
      <t>ACONDICIONAMIENTO PREVIO</t>
    </r>
    <r>
      <rPr>
        <sz val="12"/>
        <rFont val="Calibri"/>
        <family val="2"/>
        <scheme val="minor"/>
      </rPr>
      <t xml:space="preserve"> (obras Casona)</t>
    </r>
  </si>
  <si>
    <r>
      <t>SISTEMA IMPERMEABLE</t>
    </r>
    <r>
      <rPr>
        <sz val="12"/>
        <rFont val="Calibri"/>
        <family val="2"/>
        <scheme val="minor"/>
      </rPr>
      <t xml:space="preserve"> (obras Casona)</t>
    </r>
  </si>
  <si>
    <r>
      <t>VARIOS</t>
    </r>
    <r>
      <rPr>
        <sz val="12"/>
        <rFont val="Calibri"/>
        <family val="2"/>
        <scheme val="minor"/>
      </rPr>
      <t xml:space="preserve"> (obras Casona)</t>
    </r>
  </si>
  <si>
    <r>
      <t>SUSTITUCIÓN DE ABERTURAS</t>
    </r>
    <r>
      <rPr>
        <sz val="12"/>
        <rFont val="Calibri"/>
        <family val="2"/>
        <scheme val="minor"/>
      </rPr>
      <t xml:space="preserve"> (obras Anexo aulas)</t>
    </r>
  </si>
  <si>
    <r>
      <t>DESAGÜES PLUVIALES</t>
    </r>
    <r>
      <rPr>
        <sz val="12"/>
        <rFont val="Calibri"/>
        <family val="2"/>
        <scheme val="minor"/>
      </rPr>
      <t xml:space="preserve"> (obras Patio)</t>
    </r>
  </si>
  <si>
    <t>Pintura de cielorrasos de locales interiores donde se sustituyen las aberturas s/MCP</t>
  </si>
  <si>
    <t>Recolocación de cañerías y cableados de instalaciones (inc. ajustes)</t>
  </si>
  <si>
    <t>8.1</t>
  </si>
  <si>
    <t>8.2</t>
  </si>
  <si>
    <t>8.3</t>
  </si>
  <si>
    <t>8.4</t>
  </si>
  <si>
    <t>6.6</t>
  </si>
  <si>
    <t>1.4</t>
  </si>
  <si>
    <t>CASONA: REHABILITACIÓN DE  CUBIERTAS Y TRABAJOS ASOCIADOS</t>
  </si>
  <si>
    <t>PATIO: REHABILITACIÓN DESAGÜES PLUVIALES</t>
  </si>
  <si>
    <t>Limpieza de cañerías y demás dispositivos del sistema de desagües pluviales</t>
  </si>
  <si>
    <t>ANEXO AULAS: SUSTITUCIÓN DE ABERTURAS Y TRABAJOS ASOCIADOS</t>
  </si>
  <si>
    <t>LICEO Nº 18 - MONTEVIDEO</t>
  </si>
  <si>
    <t>Reparación de revoques afectados de pretiles y paramentos s/MCP</t>
  </si>
  <si>
    <t>Ejecución de nuevos revoques de pretiles y paramentos s/MCP</t>
  </si>
  <si>
    <t>1.8</t>
  </si>
  <si>
    <t>Imprimación - emulsión asfáltica</t>
  </si>
  <si>
    <t>Membrana asfáltica 4 mm (bandas de adherencia s/ MCP).</t>
  </si>
  <si>
    <r>
      <t>163 m</t>
    </r>
    <r>
      <rPr>
        <b/>
        <vertAlign val="superscript"/>
        <sz val="14"/>
        <color theme="0"/>
        <rFont val="Calibri"/>
        <family val="2"/>
        <scheme val="minor"/>
      </rPr>
      <t>2</t>
    </r>
  </si>
  <si>
    <t>Área: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</si>
</sst>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b/>
      <sz val="18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363639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indexed="1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2"/>
      <color rgb="FF363639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4"/>
      <color theme="0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365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3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6"/>
    </xf>
    <xf numFmtId="170" fontId="109" fillId="0" borderId="0" xfId="0" applyFont="1" applyAlignment="1">
      <alignment horizontal="left" vertical="center" indent="15"/>
    </xf>
    <xf numFmtId="170" fontId="110" fillId="0" borderId="0" xfId="0" applyFont="1" applyAlignment="1">
      <alignment vertical="center"/>
    </xf>
    <xf numFmtId="170" fontId="111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09" fillId="0" borderId="0" xfId="0" applyFont="1" applyAlignment="1">
      <alignment vertical="center"/>
    </xf>
    <xf numFmtId="170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114" fillId="52" borderId="25" xfId="47865" applyFont="1" applyFill="1" applyBorder="1" applyAlignment="1">
      <alignment horizontal="center" vertical="center" wrapText="1"/>
    </xf>
    <xf numFmtId="0" fontId="114" fillId="52" borderId="25" xfId="47864" applyFont="1" applyFill="1" applyBorder="1" applyAlignment="1">
      <alignment horizontal="center" vertical="center" wrapText="1"/>
    </xf>
    <xf numFmtId="0" fontId="114" fillId="52" borderId="61" xfId="47864" applyFont="1" applyFill="1" applyBorder="1" applyAlignment="1">
      <alignment horizontal="center" vertical="center" wrapText="1"/>
    </xf>
    <xf numFmtId="0" fontId="114" fillId="52" borderId="46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0" fontId="115" fillId="55" borderId="85" xfId="47865" applyFont="1" applyFill="1" applyBorder="1" applyAlignment="1">
      <alignment horizontal="center" vertical="center" wrapText="1"/>
    </xf>
    <xf numFmtId="10" fontId="115" fillId="55" borderId="77" xfId="47865" applyNumberFormat="1" applyFont="1" applyFill="1" applyBorder="1" applyAlignment="1">
      <alignment horizontal="center" vertical="center" wrapText="1"/>
    </xf>
    <xf numFmtId="10" fontId="115" fillId="55" borderId="81" xfId="47865" applyNumberFormat="1" applyFont="1" applyFill="1" applyBorder="1" applyAlignment="1">
      <alignment horizontal="center" vertical="center" wrapText="1"/>
    </xf>
    <xf numFmtId="10" fontId="115" fillId="55" borderId="8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 applyFill="1" applyAlignment="1">
      <alignment vertical="center"/>
    </xf>
    <xf numFmtId="4" fontId="0" fillId="0" borderId="0" xfId="0" applyNumberFormat="1" applyFill="1"/>
    <xf numFmtId="170" fontId="109" fillId="0" borderId="0" xfId="0" applyFont="1" applyFill="1" applyAlignment="1">
      <alignment horizontal="left" vertical="center" indent="9"/>
    </xf>
    <xf numFmtId="170" fontId="0" fillId="0" borderId="0" xfId="0" applyFill="1"/>
    <xf numFmtId="170" fontId="109" fillId="0" borderId="0" xfId="0" applyFont="1" applyFill="1" applyAlignment="1">
      <alignment horizontal="left" vertical="center" indent="15"/>
    </xf>
    <xf numFmtId="4" fontId="0" fillId="0" borderId="0" xfId="0" applyNumberFormat="1" applyFill="1" applyBorder="1"/>
    <xf numFmtId="170" fontId="7" fillId="0" borderId="0" xfId="0" applyFont="1"/>
    <xf numFmtId="4" fontId="7" fillId="0" borderId="0" xfId="0" applyNumberFormat="1" applyFont="1"/>
    <xf numFmtId="170" fontId="118" fillId="0" borderId="0" xfId="0" applyFont="1" applyAlignment="1">
      <alignment horizontal="left" vertical="center" indent="15"/>
    </xf>
    <xf numFmtId="170" fontId="118" fillId="0" borderId="0" xfId="0" applyFont="1" applyAlignment="1">
      <alignment vertical="center"/>
    </xf>
    <xf numFmtId="170" fontId="7" fillId="0" borderId="0" xfId="0" applyFont="1" applyAlignment="1">
      <alignment vertical="center"/>
    </xf>
    <xf numFmtId="170" fontId="118" fillId="0" borderId="0" xfId="0" applyFont="1" applyAlignment="1">
      <alignment horizontal="left" vertical="center" indent="13"/>
    </xf>
    <xf numFmtId="4" fontId="7" fillId="0" borderId="0" xfId="0" applyNumberFormat="1" applyFont="1" applyBorder="1"/>
    <xf numFmtId="0" fontId="128" fillId="0" borderId="96" xfId="17901" applyFont="1" applyBorder="1" applyAlignment="1">
      <alignment vertical="center"/>
    </xf>
    <xf numFmtId="4" fontId="129" fillId="0" borderId="98" xfId="0" applyNumberFormat="1" applyFont="1" applyBorder="1" applyAlignment="1">
      <alignment vertical="center"/>
    </xf>
    <xf numFmtId="4" fontId="129" fillId="0" borderId="97" xfId="0" applyNumberFormat="1" applyFont="1" applyBorder="1" applyAlignment="1">
      <alignment horizontal="center" vertical="center"/>
    </xf>
    <xf numFmtId="4" fontId="129" fillId="0" borderId="99" xfId="0" applyNumberFormat="1" applyFont="1" applyBorder="1" applyAlignment="1">
      <alignment vertical="center"/>
    </xf>
    <xf numFmtId="4" fontId="129" fillId="0" borderId="100" xfId="0" applyNumberFormat="1" applyFont="1" applyBorder="1" applyAlignment="1">
      <alignment vertical="center"/>
    </xf>
    <xf numFmtId="4" fontId="128" fillId="0" borderId="96" xfId="0" applyNumberFormat="1" applyFont="1" applyBorder="1" applyAlignment="1">
      <alignment horizontal="left" vertical="center"/>
    </xf>
    <xf numFmtId="4" fontId="128" fillId="0" borderId="101" xfId="0" applyNumberFormat="1" applyFont="1" applyBorder="1" applyAlignment="1">
      <alignment horizontal="left" vertical="center"/>
    </xf>
    <xf numFmtId="4" fontId="128" fillId="0" borderId="102" xfId="0" applyNumberFormat="1" applyFont="1" applyBorder="1" applyAlignment="1">
      <alignment horizontal="left" vertical="center"/>
    </xf>
    <xf numFmtId="4" fontId="128" fillId="0" borderId="106" xfId="0" applyNumberFormat="1" applyFont="1" applyBorder="1" applyAlignment="1">
      <alignment vertical="center"/>
    </xf>
    <xf numFmtId="4" fontId="128" fillId="0" borderId="104" xfId="0" applyNumberFormat="1" applyFont="1" applyBorder="1" applyAlignment="1">
      <alignment horizontal="center" vertical="center"/>
    </xf>
    <xf numFmtId="4" fontId="128" fillId="0" borderId="105" xfId="0" applyNumberFormat="1" applyFont="1" applyBorder="1" applyAlignment="1">
      <alignment vertical="center"/>
    </xf>
    <xf numFmtId="4" fontId="128" fillId="0" borderId="97" xfId="0" applyNumberFormat="1" applyFont="1" applyBorder="1" applyAlignment="1">
      <alignment horizontal="center" vertical="center"/>
    </xf>
    <xf numFmtId="4" fontId="128" fillId="0" borderId="103" xfId="0" applyNumberFormat="1" applyFont="1" applyBorder="1" applyAlignment="1">
      <alignment vertical="center"/>
    </xf>
    <xf numFmtId="4" fontId="128" fillId="0" borderId="96" xfId="0" applyNumberFormat="1" applyFont="1" applyBorder="1" applyAlignment="1">
      <alignment vertical="center"/>
    </xf>
    <xf numFmtId="0" fontId="117" fillId="0" borderId="37" xfId="17901" applyFont="1" applyBorder="1" applyAlignment="1">
      <alignment horizontal="left" vertical="center"/>
    </xf>
    <xf numFmtId="4" fontId="131" fillId="0" borderId="34" xfId="17901" applyNumberFormat="1" applyFont="1" applyBorder="1" applyAlignment="1">
      <alignment vertical="center"/>
    </xf>
    <xf numFmtId="0" fontId="117" fillId="0" borderId="38" xfId="17901" applyFont="1" applyBorder="1" applyAlignment="1">
      <alignment horizontal="left" vertical="center"/>
    </xf>
    <xf numFmtId="4" fontId="131" fillId="0" borderId="35" xfId="17901" applyNumberFormat="1" applyFont="1" applyBorder="1" applyAlignment="1">
      <alignment vertical="center"/>
    </xf>
    <xf numFmtId="0" fontId="130" fillId="0" borderId="38" xfId="17901" applyFont="1" applyBorder="1" applyAlignment="1">
      <alignment horizontal="left" vertical="center"/>
    </xf>
    <xf numFmtId="4" fontId="132" fillId="0" borderId="35" xfId="17901" applyNumberFormat="1" applyFont="1" applyFill="1" applyBorder="1" applyAlignment="1">
      <alignment horizontal="right" vertical="center"/>
    </xf>
    <xf numFmtId="0" fontId="117" fillId="50" borderId="0" xfId="17901" applyFont="1" applyFill="1" applyBorder="1" applyAlignment="1">
      <alignment horizontal="left" vertical="center"/>
    </xf>
    <xf numFmtId="4" fontId="131" fillId="50" borderId="35" xfId="17901" applyNumberFormat="1" applyFont="1" applyFill="1" applyBorder="1" applyAlignment="1">
      <alignment vertical="center"/>
    </xf>
    <xf numFmtId="4" fontId="131" fillId="0" borderId="35" xfId="17901" applyNumberFormat="1" applyFont="1" applyFill="1" applyBorder="1" applyAlignment="1">
      <alignment vertical="center"/>
    </xf>
    <xf numFmtId="0" fontId="132" fillId="0" borderId="30" xfId="17901" applyFont="1" applyFill="1" applyBorder="1" applyAlignment="1">
      <alignment horizontal="left" vertical="center"/>
    </xf>
    <xf numFmtId="4" fontId="132" fillId="0" borderId="35" xfId="17901" applyNumberFormat="1" applyFont="1" applyFill="1" applyBorder="1" applyAlignment="1">
      <alignment vertical="center"/>
    </xf>
    <xf numFmtId="0" fontId="132" fillId="50" borderId="0" xfId="17901" applyFont="1" applyFill="1" applyBorder="1" applyAlignment="1">
      <alignment horizontal="left" vertical="center"/>
    </xf>
    <xf numFmtId="4" fontId="132" fillId="50" borderId="35" xfId="17901" applyNumberFormat="1" applyFont="1" applyFill="1" applyBorder="1" applyAlignment="1">
      <alignment vertical="center"/>
    </xf>
    <xf numFmtId="0" fontId="132" fillId="0" borderId="35" xfId="17901" applyFont="1" applyFill="1" applyBorder="1" applyAlignment="1">
      <alignment horizontal="left" vertical="center"/>
    </xf>
    <xf numFmtId="4" fontId="132" fillId="0" borderId="86" xfId="17901" applyNumberFormat="1" applyFont="1" applyFill="1" applyBorder="1" applyAlignment="1">
      <alignment vertical="center"/>
    </xf>
    <xf numFmtId="0" fontId="117" fillId="50" borderId="70" xfId="17901" applyFont="1" applyFill="1" applyBorder="1" applyAlignment="1">
      <alignment horizontal="left" vertical="center"/>
    </xf>
    <xf numFmtId="4" fontId="117" fillId="50" borderId="35" xfId="17901" applyNumberFormat="1" applyFont="1" applyFill="1" applyBorder="1" applyAlignment="1">
      <alignment vertical="center"/>
    </xf>
    <xf numFmtId="4" fontId="132" fillId="0" borderId="35" xfId="17901" applyNumberFormat="1" applyFont="1" applyBorder="1" applyAlignment="1">
      <alignment vertical="center"/>
    </xf>
    <xf numFmtId="2" fontId="117" fillId="50" borderId="35" xfId="17901" applyNumberFormat="1" applyFont="1" applyFill="1" applyBorder="1" applyAlignment="1">
      <alignment vertical="center"/>
    </xf>
    <xf numFmtId="0" fontId="130" fillId="0" borderId="39" xfId="17901" applyFont="1" applyBorder="1" applyAlignment="1">
      <alignment horizontal="left" vertical="center"/>
    </xf>
    <xf numFmtId="230" fontId="132" fillId="0" borderId="36" xfId="17901" applyNumberFormat="1" applyFont="1" applyBorder="1" applyAlignment="1">
      <alignment vertical="center"/>
    </xf>
    <xf numFmtId="4" fontId="125" fillId="0" borderId="0" xfId="0" applyNumberFormat="1" applyFont="1"/>
    <xf numFmtId="170" fontId="133" fillId="0" borderId="0" xfId="0" applyFont="1" applyAlignment="1">
      <alignment vertical="center"/>
    </xf>
    <xf numFmtId="170" fontId="125" fillId="0" borderId="0" xfId="0" applyFont="1"/>
    <xf numFmtId="170" fontId="133" fillId="0" borderId="0" xfId="0" applyFont="1" applyAlignment="1">
      <alignment horizontal="left" vertical="center" indent="15"/>
    </xf>
    <xf numFmtId="170" fontId="125" fillId="0" borderId="0" xfId="0" applyFont="1" applyAlignment="1">
      <alignment vertical="center"/>
    </xf>
    <xf numFmtId="4" fontId="125" fillId="0" borderId="0" xfId="0" applyNumberFormat="1" applyFont="1" applyBorder="1"/>
    <xf numFmtId="4" fontId="124" fillId="53" borderId="26" xfId="0" applyNumberFormat="1" applyFont="1" applyFill="1" applyBorder="1" applyAlignment="1">
      <alignment horizontal="center" vertical="center"/>
    </xf>
    <xf numFmtId="4" fontId="124" fillId="53" borderId="27" xfId="0" applyNumberFormat="1" applyFont="1" applyFill="1" applyBorder="1" applyAlignment="1">
      <alignment horizontal="left" vertical="center"/>
    </xf>
    <xf numFmtId="4" fontId="125" fillId="53" borderId="27" xfId="0" applyNumberFormat="1" applyFont="1" applyFill="1" applyBorder="1" applyAlignment="1">
      <alignment vertical="center"/>
    </xf>
    <xf numFmtId="4" fontId="125" fillId="53" borderId="27" xfId="0" applyNumberFormat="1" applyFont="1" applyFill="1" applyBorder="1" applyAlignment="1">
      <alignment horizontal="right" vertical="center"/>
    </xf>
    <xf numFmtId="0" fontId="125" fillId="53" borderId="27" xfId="47864" applyFont="1" applyFill="1" applyBorder="1" applyAlignment="1">
      <alignment vertical="center"/>
    </xf>
    <xf numFmtId="2" fontId="124" fillId="53" borderId="27" xfId="47864" applyNumberFormat="1" applyFont="1" applyFill="1" applyBorder="1" applyAlignment="1">
      <alignment horizontal="center" vertical="center"/>
    </xf>
    <xf numFmtId="0" fontId="125" fillId="53" borderId="65" xfId="47864" applyFont="1" applyFill="1" applyBorder="1" applyAlignment="1">
      <alignment vertical="center"/>
    </xf>
    <xf numFmtId="207" fontId="125" fillId="53" borderId="27" xfId="47864" applyNumberFormat="1" applyFont="1" applyFill="1" applyBorder="1" applyAlignment="1">
      <alignment vertical="center"/>
    </xf>
    <xf numFmtId="4" fontId="125" fillId="53" borderId="28" xfId="47864" applyNumberFormat="1" applyFont="1" applyFill="1" applyBorder="1" applyAlignment="1">
      <alignment horizontal="right" vertical="center"/>
    </xf>
    <xf numFmtId="0" fontId="117" fillId="0" borderId="45" xfId="17901" applyFont="1" applyFill="1" applyBorder="1" applyAlignment="1">
      <alignment horizontal="center" vertical="center"/>
    </xf>
    <xf numFmtId="4" fontId="117" fillId="0" borderId="31" xfId="0" applyNumberFormat="1" applyFont="1" applyFill="1" applyBorder="1" applyAlignment="1">
      <alignment vertical="center"/>
    </xf>
    <xf numFmtId="0" fontId="117" fillId="0" borderId="45" xfId="17901" applyFont="1" applyBorder="1" applyAlignment="1">
      <alignment horizontal="center" vertical="center"/>
    </xf>
    <xf numFmtId="4" fontId="117" fillId="0" borderId="29" xfId="47842" applyNumberFormat="1" applyFont="1" applyFill="1" applyBorder="1" applyAlignment="1">
      <alignment horizontal="center" vertical="center"/>
    </xf>
    <xf numFmtId="4" fontId="117" fillId="0" borderId="44" xfId="47842" applyNumberFormat="1" applyFont="1" applyFill="1" applyBorder="1" applyAlignment="1">
      <alignment horizontal="center" vertical="center"/>
    </xf>
    <xf numFmtId="231" fontId="117" fillId="0" borderId="62" xfId="47864" applyNumberFormat="1" applyFont="1" applyBorder="1" applyAlignment="1">
      <alignment horizontal="center" vertical="center"/>
    </xf>
    <xf numFmtId="231" fontId="117" fillId="0" borderId="15" xfId="0" applyNumberFormat="1" applyFont="1" applyBorder="1" applyAlignment="1">
      <alignment horizontal="center" vertical="center"/>
    </xf>
    <xf numFmtId="0" fontId="117" fillId="0" borderId="72" xfId="47864" applyNumberFormat="1" applyFont="1" applyBorder="1" applyAlignment="1">
      <alignment horizontal="right" vertical="center"/>
    </xf>
    <xf numFmtId="4" fontId="117" fillId="0" borderId="56" xfId="47864" applyNumberFormat="1" applyFont="1" applyBorder="1" applyAlignment="1">
      <alignment horizontal="right" vertical="center"/>
    </xf>
    <xf numFmtId="0" fontId="117" fillId="0" borderId="58" xfId="17901" applyFont="1" applyFill="1" applyBorder="1" applyAlignment="1">
      <alignment vertical="center"/>
    </xf>
    <xf numFmtId="0" fontId="117" fillId="0" borderId="62" xfId="47864" applyNumberFormat="1" applyFont="1" applyBorder="1" applyAlignment="1">
      <alignment horizontal="right" vertical="center"/>
    </xf>
    <xf numFmtId="207" fontId="117" fillId="0" borderId="62" xfId="47864" applyNumberFormat="1" applyFont="1" applyBorder="1" applyAlignment="1">
      <alignment horizontal="right" vertical="center"/>
    </xf>
    <xf numFmtId="0" fontId="117" fillId="0" borderId="58" xfId="17901" applyFont="1" applyBorder="1" applyAlignment="1">
      <alignment vertical="center"/>
    </xf>
    <xf numFmtId="0" fontId="117" fillId="0" borderId="43" xfId="17901" applyFont="1" applyBorder="1" applyAlignment="1">
      <alignment horizontal="center" vertical="center"/>
    </xf>
    <xf numFmtId="0" fontId="117" fillId="0" borderId="59" xfId="17901" applyFont="1" applyBorder="1" applyAlignment="1">
      <alignment vertical="center"/>
    </xf>
    <xf numFmtId="0" fontId="117" fillId="0" borderId="68" xfId="17901" applyFont="1" applyBorder="1" applyAlignment="1">
      <alignment horizontal="center" vertical="center"/>
    </xf>
    <xf numFmtId="207" fontId="117" fillId="0" borderId="63" xfId="47864" applyNumberFormat="1" applyFont="1" applyBorder="1" applyAlignment="1">
      <alignment horizontal="right" vertical="center"/>
    </xf>
    <xf numFmtId="4" fontId="117" fillId="0" borderId="67" xfId="47864" applyNumberFormat="1" applyFont="1" applyBorder="1" applyAlignment="1">
      <alignment horizontal="right" vertical="center"/>
    </xf>
    <xf numFmtId="0" fontId="117" fillId="0" borderId="68" xfId="17901" applyFont="1" applyFill="1" applyBorder="1" applyAlignment="1">
      <alignment horizontal="center" vertical="center"/>
    </xf>
    <xf numFmtId="0" fontId="124" fillId="0" borderId="45" xfId="17901" applyFont="1" applyFill="1" applyBorder="1" applyAlignment="1">
      <alignment horizontal="center" vertical="center"/>
    </xf>
    <xf numFmtId="0" fontId="124" fillId="0" borderId="58" xfId="17901" applyFont="1" applyFill="1" applyBorder="1" applyAlignment="1">
      <alignment vertical="center"/>
    </xf>
    <xf numFmtId="0" fontId="125" fillId="0" borderId="51" xfId="17901" applyFont="1" applyFill="1" applyBorder="1" applyAlignment="1">
      <alignment horizontal="center" vertical="center"/>
    </xf>
    <xf numFmtId="3" fontId="127" fillId="0" borderId="57" xfId="47842" applyNumberFormat="1" applyFont="1" applyFill="1" applyBorder="1" applyAlignment="1">
      <alignment horizontal="center" vertical="center"/>
    </xf>
    <xf numFmtId="207" fontId="107" fillId="0" borderId="30" xfId="47864" applyNumberFormat="1" applyFont="1" applyFill="1" applyBorder="1" applyAlignment="1">
      <alignment horizontal="right" vertical="center"/>
    </xf>
    <xf numFmtId="4" fontId="107" fillId="0" borderId="50" xfId="47864" applyNumberFormat="1" applyFont="1" applyFill="1" applyBorder="1" applyAlignment="1">
      <alignment vertical="center"/>
    </xf>
    <xf numFmtId="231" fontId="107" fillId="0" borderId="30" xfId="47864" applyNumberFormat="1" applyFont="1" applyFill="1" applyBorder="1" applyAlignment="1">
      <alignment horizontal="right" vertical="center"/>
    </xf>
    <xf numFmtId="207" fontId="107" fillId="0" borderId="57" xfId="47864" applyNumberFormat="1" applyFont="1" applyFill="1" applyBorder="1" applyAlignment="1">
      <alignment horizontal="right" vertical="center"/>
    </xf>
    <xf numFmtId="4" fontId="107" fillId="0" borderId="66" xfId="47864" applyNumberFormat="1" applyFont="1" applyFill="1" applyBorder="1" applyAlignment="1">
      <alignment horizontal="right" vertical="center"/>
    </xf>
    <xf numFmtId="0" fontId="125" fillId="0" borderId="46" xfId="17901" applyFont="1" applyFill="1" applyBorder="1" applyAlignment="1">
      <alignment horizontal="center" vertical="center"/>
    </xf>
    <xf numFmtId="0" fontId="125" fillId="0" borderId="40" xfId="17901" applyFont="1" applyFill="1" applyBorder="1" applyAlignment="1">
      <alignment vertical="center"/>
    </xf>
    <xf numFmtId="4" fontId="127" fillId="0" borderId="29" xfId="47842" applyNumberFormat="1" applyFont="1" applyFill="1" applyBorder="1" applyAlignment="1">
      <alignment horizontal="center" vertical="center"/>
    </xf>
    <xf numFmtId="4" fontId="125" fillId="0" borderId="29" xfId="47842" applyNumberFormat="1" applyFont="1" applyFill="1" applyBorder="1" applyAlignment="1">
      <alignment horizontal="center" vertical="center"/>
    </xf>
    <xf numFmtId="4" fontId="125" fillId="0" borderId="44" xfId="47842" applyNumberFormat="1" applyFont="1" applyFill="1" applyBorder="1" applyAlignment="1">
      <alignment horizontal="center" vertical="center"/>
    </xf>
    <xf numFmtId="231" fontId="125" fillId="0" borderId="62" xfId="47864" applyNumberFormat="1" applyFont="1" applyFill="1" applyBorder="1" applyAlignment="1">
      <alignment horizontal="center" vertical="center"/>
    </xf>
    <xf numFmtId="231" fontId="125" fillId="0" borderId="15" xfId="0" applyNumberFormat="1" applyFont="1" applyFill="1" applyBorder="1" applyAlignment="1">
      <alignment horizontal="center" vertical="center"/>
    </xf>
    <xf numFmtId="207" fontId="107" fillId="0" borderId="32" xfId="47864" applyNumberFormat="1" applyFont="1" applyFill="1" applyBorder="1" applyAlignment="1">
      <alignment horizontal="right" vertical="center"/>
    </xf>
    <xf numFmtId="4" fontId="107" fillId="0" borderId="47" xfId="47864" applyNumberFormat="1" applyFont="1" applyFill="1" applyBorder="1" applyAlignment="1">
      <alignment horizontal="right" vertical="center"/>
    </xf>
    <xf numFmtId="3" fontId="124" fillId="53" borderId="26" xfId="0" applyNumberFormat="1" applyFont="1" applyFill="1" applyBorder="1" applyAlignment="1">
      <alignment horizontal="center" vertical="center"/>
    </xf>
    <xf numFmtId="4" fontId="127" fillId="53" borderId="27" xfId="0" applyNumberFormat="1" applyFont="1" applyFill="1" applyBorder="1" applyAlignment="1">
      <alignment horizontal="right" vertical="center"/>
    </xf>
    <xf numFmtId="0" fontId="107" fillId="53" borderId="27" xfId="47864" applyFont="1" applyFill="1" applyBorder="1" applyAlignment="1">
      <alignment vertical="center"/>
    </xf>
    <xf numFmtId="4" fontId="106" fillId="53" borderId="27" xfId="47864" applyNumberFormat="1" applyFont="1" applyFill="1" applyBorder="1" applyAlignment="1">
      <alignment horizontal="center" vertical="center"/>
    </xf>
    <xf numFmtId="231" fontId="106" fillId="53" borderId="27" xfId="47864" applyNumberFormat="1" applyFont="1" applyFill="1" applyBorder="1" applyAlignment="1">
      <alignment horizontal="center" vertical="center"/>
    </xf>
    <xf numFmtId="231" fontId="107" fillId="53" borderId="27" xfId="47864" applyNumberFormat="1" applyFont="1" applyFill="1" applyBorder="1" applyAlignment="1">
      <alignment vertical="center"/>
    </xf>
    <xf numFmtId="207" fontId="107" fillId="53" borderId="27" xfId="47864" applyNumberFormat="1" applyFont="1" applyFill="1" applyBorder="1" applyAlignment="1">
      <alignment vertical="center"/>
    </xf>
    <xf numFmtId="4" fontId="107" fillId="53" borderId="28" xfId="47864" applyNumberFormat="1" applyFont="1" applyFill="1" applyBorder="1" applyAlignment="1">
      <alignment vertical="center"/>
    </xf>
    <xf numFmtId="4" fontId="125" fillId="51" borderId="45" xfId="0" applyNumberFormat="1" applyFont="1" applyFill="1" applyBorder="1" applyAlignment="1">
      <alignment horizontal="center" vertical="center"/>
    </xf>
    <xf numFmtId="4" fontId="125" fillId="51" borderId="58" xfId="0" applyNumberFormat="1" applyFont="1" applyFill="1" applyBorder="1" applyAlignment="1">
      <alignment horizontal="left" vertical="center"/>
    </xf>
    <xf numFmtId="4" fontId="127" fillId="51" borderId="15" xfId="0" applyNumberFormat="1" applyFont="1" applyFill="1" applyBorder="1" applyAlignment="1">
      <alignment horizontal="center" vertical="center"/>
    </xf>
    <xf numFmtId="231" fontId="125" fillId="0" borderId="62" xfId="47864" applyNumberFormat="1" applyFont="1" applyBorder="1" applyAlignment="1">
      <alignment horizontal="center" vertical="center"/>
    </xf>
    <xf numFmtId="231" fontId="125" fillId="0" borderId="15" xfId="0" applyNumberFormat="1" applyFont="1" applyBorder="1" applyAlignment="1">
      <alignment horizontal="center" vertical="center"/>
    </xf>
    <xf numFmtId="0" fontId="107" fillId="51" borderId="62" xfId="47864" applyFont="1" applyFill="1" applyBorder="1" applyAlignment="1">
      <alignment vertical="center"/>
    </xf>
    <xf numFmtId="4" fontId="107" fillId="51" borderId="56" xfId="47864" applyNumberFormat="1" applyFont="1" applyFill="1" applyBorder="1" applyAlignment="1">
      <alignment vertical="center"/>
    </xf>
    <xf numFmtId="0" fontId="125" fillId="51" borderId="45" xfId="17901" applyFont="1" applyFill="1" applyBorder="1" applyAlignment="1">
      <alignment horizontal="center" vertical="center"/>
    </xf>
    <xf numFmtId="0" fontId="125" fillId="0" borderId="58" xfId="17901" applyFont="1" applyFill="1" applyBorder="1" applyAlignment="1">
      <alignment vertical="center"/>
    </xf>
    <xf numFmtId="207" fontId="107" fillId="0" borderId="62" xfId="47864" applyNumberFormat="1" applyFont="1" applyBorder="1" applyAlignment="1">
      <alignment horizontal="right" vertical="center"/>
    </xf>
    <xf numFmtId="4" fontId="107" fillId="0" borderId="56" xfId="47864" applyNumberFormat="1" applyFont="1" applyBorder="1" applyAlignment="1">
      <alignment horizontal="right" vertical="center"/>
    </xf>
    <xf numFmtId="4" fontId="124" fillId="53" borderId="27" xfId="47864" applyNumberFormat="1" applyFont="1" applyFill="1" applyBorder="1" applyAlignment="1">
      <alignment horizontal="center" vertical="center"/>
    </xf>
    <xf numFmtId="231" fontId="124" fillId="53" borderId="27" xfId="47864" applyNumberFormat="1" applyFont="1" applyFill="1" applyBorder="1" applyAlignment="1">
      <alignment horizontal="center" vertical="center"/>
    </xf>
    <xf numFmtId="4" fontId="125" fillId="53" borderId="28" xfId="47864" applyNumberFormat="1" applyFont="1" applyFill="1" applyBorder="1" applyAlignment="1">
      <alignment vertical="center"/>
    </xf>
    <xf numFmtId="0" fontId="117" fillId="51" borderId="45" xfId="17901" applyFont="1" applyFill="1" applyBorder="1" applyAlignment="1">
      <alignment horizontal="center" vertical="center"/>
    </xf>
    <xf numFmtId="207" fontId="117" fillId="0" borderId="62" xfId="47864" applyNumberFormat="1" applyFont="1" applyFill="1" applyBorder="1" applyAlignment="1">
      <alignment horizontal="right" vertical="center"/>
    </xf>
    <xf numFmtId="4" fontId="117" fillId="0" borderId="56" xfId="47864" applyNumberFormat="1" applyFont="1" applyFill="1" applyBorder="1" applyAlignment="1">
      <alignment horizontal="right" vertical="center"/>
    </xf>
    <xf numFmtId="4" fontId="107" fillId="53" borderId="27" xfId="47864" applyNumberFormat="1" applyFont="1" applyFill="1" applyBorder="1" applyAlignment="1">
      <alignment vertical="center"/>
    </xf>
    <xf numFmtId="0" fontId="124" fillId="0" borderId="43" xfId="17901" applyFont="1" applyFill="1" applyBorder="1" applyAlignment="1">
      <alignment horizontal="center" vertical="center"/>
    </xf>
    <xf numFmtId="0" fontId="124" fillId="0" borderId="31" xfId="17901" applyFont="1" applyFill="1" applyBorder="1" applyAlignment="1">
      <alignment vertical="center"/>
    </xf>
    <xf numFmtId="0" fontId="125" fillId="0" borderId="69" xfId="17901" applyFont="1" applyFill="1" applyBorder="1" applyAlignment="1">
      <alignment horizontal="center" vertical="center"/>
    </xf>
    <xf numFmtId="3" fontId="127" fillId="0" borderId="37" xfId="47842" applyNumberFormat="1" applyFont="1" applyFill="1" applyBorder="1" applyAlignment="1">
      <alignment horizontal="right" vertical="center"/>
    </xf>
    <xf numFmtId="207" fontId="107" fillId="0" borderId="37" xfId="47864" applyNumberFormat="1" applyFont="1" applyFill="1" applyBorder="1" applyAlignment="1">
      <alignment horizontal="right" vertical="center"/>
    </xf>
    <xf numFmtId="4" fontId="107" fillId="0" borderId="48" xfId="47864" applyNumberFormat="1" applyFont="1" applyFill="1" applyBorder="1" applyAlignment="1">
      <alignment horizontal="right" vertical="center"/>
    </xf>
    <xf numFmtId="231" fontId="107" fillId="0" borderId="37" xfId="47864" applyNumberFormat="1" applyFont="1" applyFill="1" applyBorder="1" applyAlignment="1">
      <alignment horizontal="right" vertical="center"/>
    </xf>
    <xf numFmtId="4" fontId="125" fillId="0" borderId="59" xfId="0" applyNumberFormat="1" applyFont="1" applyFill="1" applyBorder="1" applyAlignment="1">
      <alignment vertical="center"/>
    </xf>
    <xf numFmtId="4" fontId="125" fillId="0" borderId="68" xfId="0" applyNumberFormat="1" applyFont="1" applyFill="1" applyBorder="1" applyAlignment="1">
      <alignment horizontal="center" vertical="center"/>
    </xf>
    <xf numFmtId="4" fontId="127" fillId="0" borderId="33" xfId="47842" applyNumberFormat="1" applyFont="1" applyFill="1" applyBorder="1" applyAlignment="1">
      <alignment horizontal="center" vertical="center"/>
    </xf>
    <xf numFmtId="207" fontId="107" fillId="0" borderId="64" xfId="47864" applyNumberFormat="1" applyFont="1" applyFill="1" applyBorder="1" applyAlignment="1">
      <alignment horizontal="right" vertical="center"/>
    </xf>
    <xf numFmtId="4" fontId="107" fillId="0" borderId="67" xfId="47864" applyNumberFormat="1" applyFont="1" applyFill="1" applyBorder="1" applyAlignment="1">
      <alignment horizontal="right" vertical="center"/>
    </xf>
    <xf numFmtId="0" fontId="125" fillId="0" borderId="49" xfId="17901" applyFont="1" applyFill="1" applyBorder="1" applyAlignment="1">
      <alignment horizontal="center" vertical="center"/>
    </xf>
    <xf numFmtId="3" fontId="127" fillId="0" borderId="30" xfId="47842" applyNumberFormat="1" applyFont="1" applyFill="1" applyBorder="1" applyAlignment="1">
      <alignment horizontal="right" vertical="center"/>
    </xf>
    <xf numFmtId="4" fontId="107" fillId="0" borderId="50" xfId="47864" applyNumberFormat="1" applyFont="1" applyFill="1" applyBorder="1" applyAlignment="1">
      <alignment horizontal="right" vertical="center"/>
    </xf>
    <xf numFmtId="0" fontId="125" fillId="0" borderId="45" xfId="17901" applyFont="1" applyFill="1" applyBorder="1" applyAlignment="1">
      <alignment horizontal="center" vertical="center"/>
    </xf>
    <xf numFmtId="4" fontId="125" fillId="0" borderId="58" xfId="0" applyNumberFormat="1" applyFont="1" applyFill="1" applyBorder="1" applyAlignment="1">
      <alignment vertical="center"/>
    </xf>
    <xf numFmtId="4" fontId="125" fillId="0" borderId="45" xfId="0" applyNumberFormat="1" applyFont="1" applyFill="1" applyBorder="1" applyAlignment="1">
      <alignment horizontal="center" vertical="center"/>
    </xf>
    <xf numFmtId="4" fontId="107" fillId="0" borderId="56" xfId="47864" applyNumberFormat="1" applyFont="1" applyFill="1" applyBorder="1" applyAlignment="1">
      <alignment horizontal="right" vertical="center"/>
    </xf>
    <xf numFmtId="3" fontId="127" fillId="0" borderId="57" xfId="47842" applyNumberFormat="1" applyFont="1" applyFill="1" applyBorder="1" applyAlignment="1">
      <alignment horizontal="right" vertical="center"/>
    </xf>
    <xf numFmtId="231" fontId="107" fillId="0" borderId="57" xfId="47864" applyNumberFormat="1" applyFont="1" applyFill="1" applyBorder="1" applyAlignment="1">
      <alignment horizontal="right" vertical="center"/>
    </xf>
    <xf numFmtId="231" fontId="125" fillId="0" borderId="57" xfId="47842" applyNumberFormat="1" applyFont="1" applyFill="1" applyBorder="1" applyAlignment="1">
      <alignment horizontal="right" vertical="center"/>
    </xf>
    <xf numFmtId="4" fontId="125" fillId="0" borderId="33" xfId="47842" applyNumberFormat="1" applyFont="1" applyFill="1" applyBorder="1" applyAlignment="1">
      <alignment horizontal="center" vertical="center"/>
    </xf>
    <xf numFmtId="4" fontId="125" fillId="0" borderId="45" xfId="17901" applyNumberFormat="1" applyFont="1" applyFill="1" applyBorder="1" applyAlignment="1">
      <alignment horizontal="center" vertical="center"/>
    </xf>
    <xf numFmtId="4" fontId="127" fillId="0" borderId="60" xfId="47842" applyNumberFormat="1" applyFont="1" applyFill="1" applyBorder="1" applyAlignment="1">
      <alignment horizontal="center" vertical="center"/>
    </xf>
    <xf numFmtId="207" fontId="107" fillId="0" borderId="63" xfId="47864" applyNumberFormat="1" applyFont="1" applyFill="1" applyBorder="1" applyAlignment="1">
      <alignment horizontal="right" vertical="center"/>
    </xf>
    <xf numFmtId="231" fontId="125" fillId="0" borderId="30" xfId="47842" applyNumberFormat="1" applyFont="1" applyFill="1" applyBorder="1" applyAlignment="1">
      <alignment horizontal="right" vertical="center"/>
    </xf>
    <xf numFmtId="4" fontId="127" fillId="0" borderId="89" xfId="47842" applyNumberFormat="1" applyFont="1" applyFill="1" applyBorder="1" applyAlignment="1">
      <alignment horizontal="center" vertical="center"/>
    </xf>
    <xf numFmtId="4" fontId="125" fillId="0" borderId="89" xfId="47842" applyNumberFormat="1" applyFont="1" applyFill="1" applyBorder="1" applyAlignment="1">
      <alignment horizontal="center" vertical="center"/>
    </xf>
    <xf numFmtId="4" fontId="125" fillId="0" borderId="56" xfId="47842" applyNumberFormat="1" applyFont="1" applyFill="1" applyBorder="1" applyAlignment="1">
      <alignment horizontal="center" vertical="center"/>
    </xf>
    <xf numFmtId="231" fontId="125" fillId="0" borderId="63" xfId="47864" applyNumberFormat="1" applyFont="1" applyFill="1" applyBorder="1" applyAlignment="1">
      <alignment horizontal="center" vertical="center"/>
    </xf>
    <xf numFmtId="207" fontId="107" fillId="0" borderId="62" xfId="47864" applyNumberFormat="1" applyFont="1" applyFill="1" applyBorder="1" applyAlignment="1">
      <alignment horizontal="right" vertical="center"/>
    </xf>
    <xf numFmtId="3" fontId="127" fillId="0" borderId="70" xfId="47842" applyNumberFormat="1" applyFont="1" applyFill="1" applyBorder="1" applyAlignment="1">
      <alignment horizontal="right" vertical="center"/>
    </xf>
    <xf numFmtId="207" fontId="107" fillId="0" borderId="70" xfId="47864" applyNumberFormat="1" applyFont="1" applyFill="1" applyBorder="1" applyAlignment="1">
      <alignment horizontal="right" vertical="center"/>
    </xf>
    <xf numFmtId="4" fontId="107" fillId="0" borderId="73" xfId="47864" applyNumberFormat="1" applyFont="1" applyFill="1" applyBorder="1" applyAlignment="1">
      <alignment horizontal="right" vertical="center"/>
    </xf>
    <xf numFmtId="231" fontId="107" fillId="0" borderId="51" xfId="47864" applyNumberFormat="1" applyFont="1" applyFill="1" applyBorder="1" applyAlignment="1">
      <alignment horizontal="right" vertical="center"/>
    </xf>
    <xf numFmtId="231" fontId="107" fillId="0" borderId="70" xfId="47864" applyNumberFormat="1" applyFont="1" applyFill="1" applyBorder="1" applyAlignment="1">
      <alignment horizontal="right" vertical="center"/>
    </xf>
    <xf numFmtId="4" fontId="124" fillId="54" borderId="26" xfId="0" applyNumberFormat="1" applyFont="1" applyFill="1" applyBorder="1" applyAlignment="1">
      <alignment horizontal="center" vertical="center"/>
    </xf>
    <xf numFmtId="4" fontId="124" fillId="54" borderId="27" xfId="0" applyNumberFormat="1" applyFont="1" applyFill="1" applyBorder="1" applyAlignment="1">
      <alignment horizontal="left" vertical="center"/>
    </xf>
    <xf numFmtId="4" fontId="125" fillId="54" borderId="27" xfId="0" applyNumberFormat="1" applyFont="1" applyFill="1" applyBorder="1" applyAlignment="1">
      <alignment horizontal="center" vertical="center"/>
    </xf>
    <xf numFmtId="4" fontId="127" fillId="54" borderId="27" xfId="0" applyNumberFormat="1" applyFont="1" applyFill="1" applyBorder="1" applyAlignment="1">
      <alignment horizontal="right" vertical="center"/>
    </xf>
    <xf numFmtId="0" fontId="125" fillId="54" borderId="27" xfId="47864" applyFont="1" applyFill="1" applyBorder="1" applyAlignment="1">
      <alignment vertical="center"/>
    </xf>
    <xf numFmtId="4" fontId="125" fillId="54" borderId="27" xfId="47864" applyNumberFormat="1" applyFont="1" applyFill="1" applyBorder="1" applyAlignment="1">
      <alignment vertical="center"/>
    </xf>
    <xf numFmtId="231" fontId="125" fillId="54" borderId="27" xfId="47864" applyNumberFormat="1" applyFont="1" applyFill="1" applyBorder="1" applyAlignment="1">
      <alignment vertical="center"/>
    </xf>
    <xf numFmtId="207" fontId="125" fillId="54" borderId="27" xfId="47864" applyNumberFormat="1" applyFont="1" applyFill="1" applyBorder="1" applyAlignment="1">
      <alignment vertical="center"/>
    </xf>
    <xf numFmtId="4" fontId="125" fillId="54" borderId="28" xfId="47864" applyNumberFormat="1" applyFont="1" applyFill="1" applyBorder="1" applyAlignment="1">
      <alignment vertical="center"/>
    </xf>
    <xf numFmtId="195" fontId="117" fillId="0" borderId="45" xfId="17901" applyNumberFormat="1" applyFont="1" applyFill="1" applyBorder="1" applyAlignment="1">
      <alignment horizontal="center" vertical="center"/>
    </xf>
    <xf numFmtId="207" fontId="117" fillId="0" borderId="30" xfId="47864" applyNumberFormat="1" applyFont="1" applyFill="1" applyBorder="1" applyAlignment="1">
      <alignment horizontal="right" vertical="center"/>
    </xf>
    <xf numFmtId="4" fontId="117" fillId="0" borderId="44" xfId="47864" applyNumberFormat="1" applyFont="1" applyFill="1" applyBorder="1" applyAlignment="1">
      <alignment horizontal="right" vertical="center"/>
    </xf>
    <xf numFmtId="0" fontId="130" fillId="0" borderId="43" xfId="17901" applyFont="1" applyFill="1" applyBorder="1" applyAlignment="1">
      <alignment horizontal="center" vertical="center"/>
    </xf>
    <xf numFmtId="3" fontId="117" fillId="0" borderId="30" xfId="47842" applyNumberFormat="1" applyFont="1" applyFill="1" applyBorder="1" applyAlignment="1">
      <alignment horizontal="right" vertical="center"/>
    </xf>
    <xf numFmtId="4" fontId="117" fillId="0" borderId="50" xfId="47864" applyNumberFormat="1" applyFont="1" applyFill="1" applyBorder="1" applyAlignment="1">
      <alignment horizontal="right" vertical="center"/>
    </xf>
    <xf numFmtId="231" fontId="117" fillId="0" borderId="30" xfId="47864" applyNumberFormat="1" applyFont="1" applyFill="1" applyBorder="1" applyAlignment="1">
      <alignment horizontal="right" vertical="center"/>
    </xf>
    <xf numFmtId="207" fontId="117" fillId="0" borderId="57" xfId="47864" applyNumberFormat="1" applyFont="1" applyFill="1" applyBorder="1" applyAlignment="1">
      <alignment horizontal="right" vertical="center"/>
    </xf>
    <xf numFmtId="4" fontId="117" fillId="0" borderId="66" xfId="47864" applyNumberFormat="1" applyFont="1" applyFill="1" applyBorder="1" applyAlignment="1">
      <alignment horizontal="right" vertical="center"/>
    </xf>
    <xf numFmtId="2" fontId="117" fillId="0" borderId="45" xfId="17901" applyNumberFormat="1" applyFont="1" applyFill="1" applyBorder="1" applyAlignment="1">
      <alignment horizontal="center" vertical="center"/>
    </xf>
    <xf numFmtId="231" fontId="117" fillId="0" borderId="62" xfId="47864" applyNumberFormat="1" applyFont="1" applyFill="1" applyBorder="1" applyAlignment="1">
      <alignment horizontal="center" vertical="center"/>
    </xf>
    <xf numFmtId="231" fontId="117" fillId="0" borderId="15" xfId="0" applyNumberFormat="1" applyFont="1" applyFill="1" applyBorder="1" applyAlignment="1">
      <alignment horizontal="center" vertical="center"/>
    </xf>
    <xf numFmtId="207" fontId="117" fillId="0" borderId="70" xfId="47864" applyNumberFormat="1" applyFont="1" applyFill="1" applyBorder="1" applyAlignment="1">
      <alignment horizontal="right" vertical="center"/>
    </xf>
    <xf numFmtId="0" fontId="117" fillId="0" borderId="72" xfId="17901" applyFont="1" applyFill="1" applyBorder="1" applyAlignment="1">
      <alignment horizontal="center" vertical="center"/>
    </xf>
    <xf numFmtId="4" fontId="117" fillId="0" borderId="52" xfId="17901" applyNumberFormat="1" applyFont="1" applyFill="1" applyBorder="1" applyAlignment="1">
      <alignment horizontal="center" vertical="center"/>
    </xf>
    <xf numFmtId="4" fontId="117" fillId="0" borderId="15" xfId="47842" applyNumberFormat="1" applyFont="1" applyFill="1" applyBorder="1" applyAlignment="1">
      <alignment horizontal="center" vertical="center"/>
    </xf>
    <xf numFmtId="0" fontId="107" fillId="54" borderId="27" xfId="47864" applyFont="1" applyFill="1" applyBorder="1" applyAlignment="1">
      <alignment vertical="center"/>
    </xf>
    <xf numFmtId="4" fontId="107" fillId="54" borderId="27" xfId="47864" applyNumberFormat="1" applyFont="1" applyFill="1" applyBorder="1" applyAlignment="1">
      <alignment vertical="center"/>
    </xf>
    <xf numFmtId="231" fontId="107" fillId="54" borderId="27" xfId="47864" applyNumberFormat="1" applyFont="1" applyFill="1" applyBorder="1" applyAlignment="1">
      <alignment vertical="center"/>
    </xf>
    <xf numFmtId="207" fontId="107" fillId="54" borderId="27" xfId="47864" applyNumberFormat="1" applyFont="1" applyFill="1" applyBorder="1" applyAlignment="1">
      <alignment vertical="center"/>
    </xf>
    <xf numFmtId="4" fontId="107" fillId="54" borderId="28" xfId="47864" applyNumberFormat="1" applyFont="1" applyFill="1" applyBorder="1" applyAlignment="1">
      <alignment vertical="center"/>
    </xf>
    <xf numFmtId="0" fontId="125" fillId="0" borderId="43" xfId="17901" applyFont="1" applyFill="1" applyBorder="1" applyAlignment="1">
      <alignment horizontal="center" vertical="center"/>
    </xf>
    <xf numFmtId="4" fontId="127" fillId="0" borderId="15" xfId="47842" applyNumberFormat="1" applyFont="1" applyFill="1" applyBorder="1" applyAlignment="1">
      <alignment horizontal="center" vertical="center"/>
    </xf>
    <xf numFmtId="2" fontId="124" fillId="0" borderId="43" xfId="17901" applyNumberFormat="1" applyFont="1" applyFill="1" applyBorder="1" applyAlignment="1">
      <alignment horizontal="center" vertical="center"/>
    </xf>
    <xf numFmtId="189" fontId="124" fillId="0" borderId="43" xfId="0" applyNumberFormat="1" applyFont="1" applyFill="1" applyBorder="1" applyAlignment="1">
      <alignment horizontal="center" vertical="center"/>
    </xf>
    <xf numFmtId="4" fontId="124" fillId="0" borderId="31" xfId="0" applyNumberFormat="1" applyFont="1" applyFill="1" applyBorder="1" applyAlignment="1">
      <alignment horizontal="left" vertical="center"/>
    </xf>
    <xf numFmtId="4" fontId="125" fillId="0" borderId="49" xfId="0" applyNumberFormat="1" applyFont="1" applyFill="1" applyBorder="1" applyAlignment="1">
      <alignment horizontal="center" vertical="center"/>
    </xf>
    <xf numFmtId="4" fontId="127" fillId="0" borderId="30" xfId="0" applyNumberFormat="1" applyFont="1" applyFill="1" applyBorder="1" applyAlignment="1">
      <alignment horizontal="right" vertical="center"/>
    </xf>
    <xf numFmtId="4" fontId="125" fillId="0" borderId="30" xfId="47842" applyNumberFormat="1" applyFont="1" applyFill="1" applyBorder="1" applyAlignment="1">
      <alignment horizontal="center" vertical="center"/>
    </xf>
    <xf numFmtId="231" fontId="125" fillId="0" borderId="30" xfId="47842" applyNumberFormat="1" applyFont="1" applyFill="1" applyBorder="1" applyAlignment="1">
      <alignment horizontal="center" vertical="center"/>
    </xf>
    <xf numFmtId="207" fontId="108" fillId="0" borderId="57" xfId="47864" applyNumberFormat="1" applyFont="1" applyFill="1" applyBorder="1" applyAlignment="1">
      <alignment vertical="center"/>
    </xf>
    <xf numFmtId="4" fontId="108" fillId="0" borderId="66" xfId="47864" applyNumberFormat="1" applyFont="1" applyFill="1" applyBorder="1" applyAlignment="1">
      <alignment vertical="center"/>
    </xf>
    <xf numFmtId="189" fontId="125" fillId="0" borderId="43" xfId="0" applyNumberFormat="1" applyFont="1" applyFill="1" applyBorder="1" applyAlignment="1">
      <alignment horizontal="center" vertical="center"/>
    </xf>
    <xf numFmtId="4" fontId="107" fillId="0" borderId="44" xfId="47864" applyNumberFormat="1" applyFont="1" applyFill="1" applyBorder="1" applyAlignment="1">
      <alignment horizontal="right" vertical="center"/>
    </xf>
    <xf numFmtId="4" fontId="125" fillId="0" borderId="51" xfId="0" applyNumberFormat="1" applyFont="1" applyFill="1" applyBorder="1" applyAlignment="1">
      <alignment horizontal="center" vertical="center"/>
    </xf>
    <xf numFmtId="4" fontId="127" fillId="0" borderId="57" xfId="0" applyNumberFormat="1" applyFont="1" applyFill="1" applyBorder="1" applyAlignment="1">
      <alignment horizontal="right" vertical="center"/>
    </xf>
    <xf numFmtId="4" fontId="125" fillId="0" borderId="30" xfId="0" applyNumberFormat="1" applyFont="1" applyFill="1" applyBorder="1" applyAlignment="1">
      <alignment vertical="center"/>
    </xf>
    <xf numFmtId="207" fontId="107" fillId="0" borderId="30" xfId="47864" applyNumberFormat="1" applyFont="1" applyBorder="1" applyAlignment="1">
      <alignment horizontal="right" vertical="center"/>
    </xf>
    <xf numFmtId="4" fontId="107" fillId="0" borderId="44" xfId="47864" applyNumberFormat="1" applyFont="1" applyBorder="1" applyAlignment="1">
      <alignment horizontal="right" vertical="center"/>
    </xf>
    <xf numFmtId="4" fontId="117" fillId="0" borderId="58" xfId="0" applyNumberFormat="1" applyFont="1" applyFill="1" applyBorder="1" applyAlignment="1">
      <alignment horizontal="left" vertical="center"/>
    </xf>
    <xf numFmtId="4" fontId="117" fillId="0" borderId="45" xfId="0" applyNumberFormat="1" applyFont="1" applyFill="1" applyBorder="1" applyAlignment="1">
      <alignment horizontal="center" vertical="center"/>
    </xf>
    <xf numFmtId="207" fontId="117" fillId="0" borderId="57" xfId="47864" applyNumberFormat="1" applyFont="1" applyFill="1" applyBorder="1" applyAlignment="1">
      <alignment vertical="center"/>
    </xf>
    <xf numFmtId="4" fontId="117" fillId="0" borderId="56" xfId="47864" applyNumberFormat="1" applyFont="1" applyFill="1" applyBorder="1" applyAlignment="1">
      <alignment vertical="center"/>
    </xf>
    <xf numFmtId="0" fontId="117" fillId="0" borderId="43" xfId="17901" applyFont="1" applyFill="1" applyBorder="1" applyAlignment="1">
      <alignment horizontal="center" vertical="center"/>
    </xf>
    <xf numFmtId="4" fontId="117" fillId="0" borderId="57" xfId="0" applyNumberFormat="1" applyFont="1" applyFill="1" applyBorder="1" applyAlignment="1">
      <alignment horizontal="left" vertical="center"/>
    </xf>
    <xf numFmtId="207" fontId="117" fillId="0" borderId="0" xfId="47864" applyNumberFormat="1" applyFont="1" applyFill="1" applyBorder="1" applyAlignment="1">
      <alignment vertical="center"/>
    </xf>
    <xf numFmtId="4" fontId="117" fillId="0" borderId="47" xfId="47864" applyNumberFormat="1" applyFont="1" applyFill="1" applyBorder="1" applyAlignment="1">
      <alignment vertical="center"/>
    </xf>
    <xf numFmtId="4" fontId="117" fillId="0" borderId="43" xfId="0" applyNumberFormat="1" applyFont="1" applyFill="1" applyBorder="1" applyAlignment="1">
      <alignment horizontal="center" vertical="center"/>
    </xf>
    <xf numFmtId="4" fontId="120" fillId="0" borderId="29" xfId="47842" applyNumberFormat="1" applyFont="1" applyFill="1" applyBorder="1" applyAlignment="1">
      <alignment horizontal="center" vertical="center"/>
    </xf>
    <xf numFmtId="231" fontId="117" fillId="0" borderId="72" xfId="47864" applyNumberFormat="1" applyFont="1" applyBorder="1" applyAlignment="1">
      <alignment horizontal="center" vertical="center"/>
    </xf>
    <xf numFmtId="231" fontId="117" fillId="0" borderId="89" xfId="0" applyNumberFormat="1" applyFont="1" applyBorder="1" applyAlignment="1">
      <alignment horizontal="center" vertical="center"/>
    </xf>
    <xf numFmtId="207" fontId="117" fillId="0" borderId="70" xfId="47864" applyNumberFormat="1" applyFont="1" applyFill="1" applyBorder="1" applyAlignment="1">
      <alignment vertical="center"/>
    </xf>
    <xf numFmtId="207" fontId="117" fillId="0" borderId="30" xfId="47864" applyNumberFormat="1" applyFont="1" applyBorder="1" applyAlignment="1">
      <alignment horizontal="right" vertical="center"/>
    </xf>
    <xf numFmtId="4" fontId="117" fillId="0" borderId="44" xfId="47864" applyNumberFormat="1" applyFont="1" applyBorder="1" applyAlignment="1">
      <alignment horizontal="right" vertical="center"/>
    </xf>
    <xf numFmtId="0" fontId="125" fillId="0" borderId="58" xfId="17901" applyFont="1" applyFill="1" applyBorder="1" applyAlignment="1">
      <alignment horizontal="left" vertical="center"/>
    </xf>
    <xf numFmtId="4" fontId="125" fillId="0" borderId="40" xfId="0" applyNumberFormat="1" applyFont="1" applyBorder="1" applyAlignment="1">
      <alignment vertical="center"/>
    </xf>
    <xf numFmtId="0" fontId="125" fillId="0" borderId="46" xfId="17901" applyFont="1" applyBorder="1" applyAlignment="1">
      <alignment horizontal="center" vertical="center"/>
    </xf>
    <xf numFmtId="207" fontId="107" fillId="0" borderId="0" xfId="47864" applyNumberFormat="1" applyFont="1" applyBorder="1" applyAlignment="1">
      <alignment horizontal="right" vertical="center"/>
    </xf>
    <xf numFmtId="4" fontId="107" fillId="0" borderId="47" xfId="47864" applyNumberFormat="1" applyFont="1" applyBorder="1" applyAlignment="1">
      <alignment horizontal="right" vertical="center"/>
    </xf>
    <xf numFmtId="4" fontId="125" fillId="0" borderId="31" xfId="0" applyNumberFormat="1" applyFont="1" applyBorder="1" applyAlignment="1">
      <alignment vertical="center"/>
    </xf>
    <xf numFmtId="0" fontId="125" fillId="0" borderId="45" xfId="17901" applyFont="1" applyBorder="1" applyAlignment="1">
      <alignment horizontal="center" vertical="center"/>
    </xf>
    <xf numFmtId="207" fontId="117" fillId="0" borderId="57" xfId="47864" applyNumberFormat="1" applyFont="1" applyBorder="1" applyAlignment="1">
      <alignment horizontal="right" vertical="center"/>
    </xf>
    <xf numFmtId="0" fontId="124" fillId="0" borderId="56" xfId="17901" applyFont="1" applyFill="1" applyBorder="1" applyAlignment="1">
      <alignment vertical="center"/>
    </xf>
    <xf numFmtId="0" fontId="125" fillId="0" borderId="59" xfId="17901" applyFont="1" applyFill="1" applyBorder="1" applyAlignment="1">
      <alignment vertical="center"/>
    </xf>
    <xf numFmtId="0" fontId="117" fillId="0" borderId="43" xfId="47870" applyFont="1" applyFill="1" applyBorder="1" applyAlignment="1">
      <alignment horizontal="center" vertical="center"/>
    </xf>
    <xf numFmtId="0" fontId="125" fillId="0" borderId="71" xfId="17901" applyFont="1" applyFill="1" applyBorder="1" applyAlignment="1">
      <alignment vertical="center"/>
    </xf>
    <xf numFmtId="231" fontId="125" fillId="0" borderId="72" xfId="47864" applyNumberFormat="1" applyFont="1" applyBorder="1" applyAlignment="1">
      <alignment horizontal="center" vertical="center"/>
    </xf>
    <xf numFmtId="231" fontId="125" fillId="0" borderId="89" xfId="0" applyNumberFormat="1" applyFont="1" applyBorder="1" applyAlignment="1">
      <alignment horizontal="center" vertical="center"/>
    </xf>
    <xf numFmtId="207" fontId="107" fillId="0" borderId="70" xfId="47864" applyNumberFormat="1" applyFont="1" applyBorder="1" applyAlignment="1">
      <alignment horizontal="right" vertical="center"/>
    </xf>
    <xf numFmtId="4" fontId="125" fillId="0" borderId="43" xfId="17901" applyNumberFormat="1" applyFont="1" applyFill="1" applyBorder="1" applyAlignment="1">
      <alignment horizontal="center" vertical="center"/>
    </xf>
    <xf numFmtId="4" fontId="125" fillId="0" borderId="71" xfId="0" applyNumberFormat="1" applyFont="1" applyFill="1" applyBorder="1" applyAlignment="1">
      <alignment vertical="center"/>
    </xf>
    <xf numFmtId="207" fontId="107" fillId="0" borderId="72" xfId="47864" applyNumberFormat="1" applyFont="1" applyFill="1" applyBorder="1" applyAlignment="1">
      <alignment horizontal="right" vertical="center"/>
    </xf>
    <xf numFmtId="0" fontId="125" fillId="0" borderId="51" xfId="17901" applyFont="1" applyBorder="1" applyAlignment="1">
      <alignment horizontal="center" vertical="center"/>
    </xf>
    <xf numFmtId="0" fontId="117" fillId="0" borderId="51" xfId="17901" applyFont="1" applyBorder="1" applyAlignment="1">
      <alignment horizontal="center" vertical="center"/>
    </xf>
    <xf numFmtId="189" fontId="117" fillId="0" borderId="43" xfId="17901" applyNumberFormat="1" applyFont="1" applyFill="1" applyBorder="1" applyAlignment="1">
      <alignment horizontal="center" vertical="center"/>
    </xf>
    <xf numFmtId="0" fontId="117" fillId="0" borderId="71" xfId="17901" applyFont="1" applyFill="1" applyBorder="1" applyAlignment="1">
      <alignment vertical="center"/>
    </xf>
    <xf numFmtId="207" fontId="119" fillId="0" borderId="70" xfId="47864" applyNumberFormat="1" applyFont="1" applyBorder="1" applyAlignment="1">
      <alignment horizontal="center" vertical="center"/>
    </xf>
    <xf numFmtId="4" fontId="119" fillId="0" borderId="56" xfId="47864" applyNumberFormat="1" applyFont="1" applyBorder="1" applyAlignment="1">
      <alignment horizontal="center" vertical="center"/>
    </xf>
    <xf numFmtId="207" fontId="117" fillId="0" borderId="72" xfId="47864" applyNumberFormat="1" applyFont="1" applyFill="1" applyBorder="1" applyAlignment="1">
      <alignment horizontal="right" vertical="center"/>
    </xf>
    <xf numFmtId="0" fontId="117" fillId="0" borderId="91" xfId="17901" applyFont="1" applyFill="1" applyBorder="1" applyAlignment="1">
      <alignment horizontal="center" vertical="center"/>
    </xf>
    <xf numFmtId="0" fontId="117" fillId="0" borderId="92" xfId="17901" applyFont="1" applyFill="1" applyBorder="1" applyAlignment="1">
      <alignment vertical="center"/>
    </xf>
    <xf numFmtId="4" fontId="117" fillId="0" borderId="93" xfId="47842" applyNumberFormat="1" applyFont="1" applyFill="1" applyBorder="1" applyAlignment="1">
      <alignment horizontal="center" vertical="center"/>
    </xf>
    <xf numFmtId="4" fontId="117" fillId="0" borderId="94" xfId="47842" applyNumberFormat="1" applyFont="1" applyFill="1" applyBorder="1" applyAlignment="1">
      <alignment horizontal="center" vertical="center"/>
    </xf>
    <xf numFmtId="231" fontId="117" fillId="0" borderId="95" xfId="47864" applyNumberFormat="1" applyFont="1" applyBorder="1" applyAlignment="1">
      <alignment horizontal="center" vertical="center"/>
    </xf>
    <xf numFmtId="231" fontId="117" fillId="0" borderId="93" xfId="0" applyNumberFormat="1" applyFont="1" applyBorder="1" applyAlignment="1">
      <alignment horizontal="center" vertical="center"/>
    </xf>
    <xf numFmtId="207" fontId="117" fillId="0" borderId="39" xfId="47864" applyNumberFormat="1" applyFont="1" applyFill="1" applyBorder="1" applyAlignment="1">
      <alignment horizontal="right" vertical="center"/>
    </xf>
    <xf numFmtId="4" fontId="117" fillId="0" borderId="94" xfId="47864" applyNumberFormat="1" applyFont="1" applyFill="1" applyBorder="1" applyAlignment="1">
      <alignment horizontal="right" vertical="center"/>
    </xf>
    <xf numFmtId="4" fontId="125" fillId="0" borderId="0" xfId="17901" applyNumberFormat="1" applyFont="1" applyFill="1" applyBorder="1" applyAlignment="1">
      <alignment horizontal="center" vertical="center"/>
    </xf>
    <xf numFmtId="0" fontId="125" fillId="0" borderId="0" xfId="17901" applyFont="1" applyFill="1" applyBorder="1" applyAlignment="1">
      <alignment vertical="center"/>
    </xf>
    <xf numFmtId="0" fontId="125" fillId="0" borderId="0" xfId="17901" applyFont="1" applyFill="1" applyBorder="1" applyAlignment="1">
      <alignment horizontal="center" vertical="center"/>
    </xf>
    <xf numFmtId="4" fontId="125" fillId="0" borderId="0" xfId="47842" applyNumberFormat="1" applyFont="1" applyFill="1" applyBorder="1" applyAlignment="1">
      <alignment horizontal="center" vertical="center"/>
    </xf>
    <xf numFmtId="0" fontId="125" fillId="0" borderId="0" xfId="47864" applyFont="1" applyBorder="1" applyAlignment="1">
      <alignment vertical="center"/>
    </xf>
    <xf numFmtId="10" fontId="125" fillId="0" borderId="0" xfId="47864" applyNumberFormat="1" applyFont="1" applyBorder="1" applyAlignment="1">
      <alignment vertical="center"/>
    </xf>
    <xf numFmtId="10" fontId="124" fillId="0" borderId="0" xfId="47864" applyNumberFormat="1" applyFont="1" applyBorder="1" applyAlignment="1">
      <alignment horizontal="center" vertical="center"/>
    </xf>
    <xf numFmtId="10" fontId="124" fillId="0" borderId="44" xfId="47864" applyNumberFormat="1" applyFont="1" applyBorder="1" applyAlignment="1">
      <alignment horizontal="center" vertical="center"/>
    </xf>
    <xf numFmtId="4" fontId="124" fillId="56" borderId="90" xfId="47864" applyNumberFormat="1" applyFont="1" applyFill="1" applyBorder="1" applyAlignment="1">
      <alignment horizontal="right" vertical="center"/>
    </xf>
    <xf numFmtId="4" fontId="107" fillId="0" borderId="0" xfId="0" applyNumberFormat="1" applyFont="1" applyBorder="1" applyAlignment="1">
      <alignment horizontal="center" vertical="center"/>
    </xf>
    <xf numFmtId="4" fontId="107" fillId="0" borderId="0" xfId="0" applyNumberFormat="1" applyFont="1" applyBorder="1" applyAlignment="1">
      <alignment vertical="center"/>
    </xf>
    <xf numFmtId="4" fontId="107" fillId="0" borderId="0" xfId="0" applyNumberFormat="1" applyFont="1" applyBorder="1" applyAlignment="1">
      <alignment horizontal="right" vertical="center"/>
    </xf>
    <xf numFmtId="0" fontId="107" fillId="0" borderId="0" xfId="47864" applyFont="1" applyBorder="1" applyAlignment="1">
      <alignment vertical="center"/>
    </xf>
    <xf numFmtId="10" fontId="107" fillId="0" borderId="0" xfId="47864" applyNumberFormat="1" applyFont="1" applyFill="1" applyBorder="1" applyAlignment="1">
      <alignment vertical="center"/>
    </xf>
    <xf numFmtId="4" fontId="0" fillId="0" borderId="0" xfId="0" applyNumberFormat="1" applyBorder="1" applyAlignment="1">
      <alignment vertical="center"/>
    </xf>
    <xf numFmtId="10" fontId="109" fillId="0" borderId="0" xfId="0" applyNumberFormat="1" applyFont="1" applyAlignment="1">
      <alignment horizontal="left" vertical="center"/>
    </xf>
    <xf numFmtId="4" fontId="117" fillId="0" borderId="0" xfId="0" applyNumberFormat="1" applyFont="1" applyBorder="1" applyAlignment="1">
      <alignment horizontal="center" vertical="center"/>
    </xf>
    <xf numFmtId="4" fontId="106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horizontal="right" vertical="center"/>
    </xf>
    <xf numFmtId="0" fontId="104" fillId="0" borderId="0" xfId="47864" applyBorder="1" applyAlignment="1">
      <alignment vertical="center"/>
    </xf>
    <xf numFmtId="10" fontId="6" fillId="0" borderId="0" xfId="47864" applyNumberFormat="1" applyFont="1" applyFill="1" applyBorder="1" applyAlignment="1">
      <alignment vertical="center"/>
    </xf>
    <xf numFmtId="0" fontId="130" fillId="0" borderId="34" xfId="17901" applyFont="1" applyBorder="1" applyAlignment="1">
      <alignment horizontal="center" vertical="center"/>
    </xf>
    <xf numFmtId="4" fontId="6" fillId="0" borderId="0" xfId="47840" applyNumberFormat="1" applyFont="1" applyBorder="1" applyAlignment="1">
      <alignment horizontal="right" vertical="center"/>
    </xf>
    <xf numFmtId="4" fontId="0" fillId="0" borderId="0" xfId="0" applyNumberFormat="1" applyAlignment="1">
      <alignment vertical="center"/>
    </xf>
    <xf numFmtId="10" fontId="62" fillId="0" borderId="0" xfId="17901" applyNumberFormat="1" applyFont="1" applyBorder="1" applyAlignment="1">
      <alignment vertical="center"/>
    </xf>
    <xf numFmtId="170" fontId="109" fillId="0" borderId="0" xfId="0" applyFont="1" applyAlignment="1">
      <alignment horizontal="left" vertical="center"/>
    </xf>
    <xf numFmtId="0" fontId="130" fillId="0" borderId="35" xfId="17901" applyFont="1" applyBorder="1" applyAlignment="1">
      <alignment horizontal="center" vertical="center"/>
    </xf>
    <xf numFmtId="4" fontId="62" fillId="0" borderId="0" xfId="17901" applyNumberFormat="1" applyFont="1" applyBorder="1" applyAlignment="1">
      <alignment vertical="center"/>
    </xf>
    <xf numFmtId="4" fontId="101" fillId="0" borderId="0" xfId="47840" applyNumberFormat="1" applyFont="1" applyBorder="1" applyAlignment="1">
      <alignment horizontal="right" vertical="center"/>
    </xf>
    <xf numFmtId="4" fontId="62" fillId="0" borderId="0" xfId="17901" applyNumberFormat="1" applyFont="1" applyFill="1" applyBorder="1" applyAlignment="1">
      <alignment vertical="center"/>
    </xf>
    <xf numFmtId="0" fontId="130" fillId="50" borderId="25" xfId="17901" applyFont="1" applyFill="1" applyBorder="1" applyAlignment="1">
      <alignment horizontal="center" vertical="center"/>
    </xf>
    <xf numFmtId="4" fontId="102" fillId="0" borderId="0" xfId="47840" applyNumberFormat="1" applyFont="1" applyBorder="1" applyAlignment="1">
      <alignment horizontal="right" vertical="center"/>
    </xf>
    <xf numFmtId="0" fontId="132" fillId="0" borderId="35" xfId="17901" applyFont="1" applyFill="1" applyBorder="1" applyAlignment="1">
      <alignment horizontal="center" vertical="center"/>
    </xf>
    <xf numFmtId="4" fontId="62" fillId="0" borderId="0" xfId="47840" applyNumberFormat="1" applyFont="1" applyBorder="1" applyAlignment="1">
      <alignment horizontal="right" vertical="center"/>
    </xf>
    <xf numFmtId="0" fontId="132" fillId="50" borderId="25" xfId="17901" applyFont="1" applyFill="1" applyBorder="1" applyAlignment="1">
      <alignment horizontal="center" vertical="center"/>
    </xf>
    <xf numFmtId="0" fontId="130" fillId="50" borderId="35" xfId="17901" applyFont="1" applyFill="1" applyBorder="1" applyAlignment="1">
      <alignment horizontal="center" vertical="center"/>
    </xf>
    <xf numFmtId="4" fontId="6" fillId="0" borderId="0" xfId="17901" applyNumberFormat="1" applyFont="1" applyBorder="1" applyAlignment="1">
      <alignment vertical="center"/>
    </xf>
    <xf numFmtId="4" fontId="117" fillId="0" borderId="35" xfId="0" applyNumberFormat="1" applyFont="1" applyFill="1" applyBorder="1" applyAlignment="1">
      <alignment horizontal="center" vertical="center"/>
    </xf>
    <xf numFmtId="4" fontId="130" fillId="0" borderId="41" xfId="0" applyNumberFormat="1" applyFont="1" applyFill="1" applyBorder="1" applyAlignment="1">
      <alignment vertical="center"/>
    </xf>
    <xf numFmtId="4" fontId="130" fillId="0" borderId="35" xfId="0" applyNumberFormat="1" applyFont="1" applyFill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117" fillId="50" borderId="25" xfId="0" applyNumberFormat="1" applyFont="1" applyFill="1" applyBorder="1" applyAlignment="1">
      <alignment horizontal="center" vertical="center"/>
    </xf>
    <xf numFmtId="4" fontId="117" fillId="50" borderId="0" xfId="0" applyNumberFormat="1" applyFont="1" applyFill="1" applyBorder="1" applyAlignment="1">
      <alignment vertical="center"/>
    </xf>
    <xf numFmtId="4" fontId="117" fillId="50" borderId="35" xfId="0" applyNumberFormat="1" applyFont="1" applyFill="1" applyBorder="1" applyAlignment="1">
      <alignment horizontal="center" vertical="center"/>
    </xf>
    <xf numFmtId="0" fontId="130" fillId="0" borderId="36" xfId="17901" applyFont="1" applyBorder="1" applyAlignment="1">
      <alignment horizontal="center" vertical="center"/>
    </xf>
    <xf numFmtId="0" fontId="115" fillId="55" borderId="108" xfId="47865" applyFont="1" applyFill="1" applyBorder="1" applyAlignment="1">
      <alignment horizontal="center" vertical="center" wrapText="1"/>
    </xf>
    <xf numFmtId="0" fontId="115" fillId="55" borderId="111" xfId="47865" applyFont="1" applyFill="1" applyBorder="1" applyAlignment="1">
      <alignment horizontal="center" vertical="center" wrapText="1"/>
    </xf>
    <xf numFmtId="4" fontId="117" fillId="0" borderId="35" xfId="17901" applyNumberFormat="1" applyFont="1" applyBorder="1" applyAlignment="1">
      <alignment vertical="center"/>
    </xf>
    <xf numFmtId="4" fontId="113" fillId="51" borderId="54" xfId="0" applyNumberFormat="1" applyFont="1" applyFill="1" applyBorder="1" applyAlignment="1">
      <alignment horizontal="center" vertical="center"/>
    </xf>
    <xf numFmtId="4" fontId="113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3" xfId="0" applyBorder="1" applyAlignment="1"/>
    <xf numFmtId="170" fontId="121" fillId="52" borderId="55" xfId="0" applyFont="1" applyFill="1" applyBorder="1" applyAlignment="1">
      <alignment horizontal="center" vertical="center" wrapText="1"/>
    </xf>
    <xf numFmtId="170" fontId="122" fillId="52" borderId="87" xfId="0" applyFont="1" applyFill="1" applyBorder="1" applyAlignment="1">
      <alignment horizontal="center" vertical="center" wrapText="1"/>
    </xf>
    <xf numFmtId="170" fontId="123" fillId="0" borderId="87" xfId="0" applyFont="1" applyBorder="1" applyAlignment="1">
      <alignment horizontal="center" vertical="center" wrapText="1"/>
    </xf>
    <xf numFmtId="170" fontId="123" fillId="0" borderId="88" xfId="0" applyFont="1" applyBorder="1" applyAlignment="1">
      <alignment horizontal="center" vertical="center" wrapText="1"/>
    </xf>
    <xf numFmtId="0" fontId="134" fillId="55" borderId="76" xfId="47865" applyFont="1" applyFill="1" applyBorder="1" applyAlignment="1">
      <alignment horizontal="left" vertical="center" wrapText="1"/>
    </xf>
    <xf numFmtId="0" fontId="134" fillId="55" borderId="77" xfId="47865" applyFont="1" applyFill="1" applyBorder="1" applyAlignment="1">
      <alignment horizontal="left" vertical="center" wrapText="1"/>
    </xf>
    <xf numFmtId="0" fontId="115" fillId="55" borderId="109" xfId="47865" applyFont="1" applyFill="1" applyBorder="1" applyAlignment="1">
      <alignment horizontal="left" vertical="center" wrapText="1"/>
    </xf>
    <xf numFmtId="170" fontId="0" fillId="0" borderId="110" xfId="0" applyBorder="1" applyAlignment="1">
      <alignment horizontal="left" vertical="center" wrapText="1"/>
    </xf>
    <xf numFmtId="0" fontId="115" fillId="55" borderId="110" xfId="47865" applyFont="1" applyFill="1" applyBorder="1" applyAlignment="1">
      <alignment horizontal="left" vertical="center" wrapText="1"/>
    </xf>
    <xf numFmtId="0" fontId="115" fillId="55" borderId="82" xfId="47865" applyFont="1" applyFill="1" applyBorder="1" applyAlignment="1">
      <alignment horizontal="left" vertical="center" wrapText="1"/>
    </xf>
    <xf numFmtId="0" fontId="115" fillId="55" borderId="83" xfId="47865" applyFont="1" applyFill="1" applyBorder="1" applyAlignment="1">
      <alignment horizontal="left" vertical="center" wrapText="1"/>
    </xf>
    <xf numFmtId="0" fontId="115" fillId="55" borderId="84" xfId="47865" applyFont="1" applyFill="1" applyBorder="1" applyAlignment="1">
      <alignment horizontal="left" vertical="center" wrapText="1"/>
    </xf>
    <xf numFmtId="170" fontId="0" fillId="0" borderId="85" xfId="0" applyBorder="1" applyAlignment="1">
      <alignment horizontal="left" vertical="center" wrapText="1"/>
    </xf>
    <xf numFmtId="0" fontId="115" fillId="55" borderId="85" xfId="47865" applyFont="1" applyFill="1" applyBorder="1" applyAlignment="1">
      <alignment horizontal="left" vertical="center" wrapText="1"/>
    </xf>
    <xf numFmtId="0" fontId="134" fillId="55" borderId="84" xfId="47865" applyFont="1" applyFill="1" applyBorder="1" applyAlignment="1">
      <alignment horizontal="left" vertical="center" wrapText="1"/>
    </xf>
    <xf numFmtId="0" fontId="134" fillId="55" borderId="85" xfId="47865" applyFont="1" applyFill="1" applyBorder="1" applyAlignment="1">
      <alignment horizontal="left" vertical="center" wrapText="1"/>
    </xf>
    <xf numFmtId="0" fontId="115" fillId="55" borderId="74" xfId="47865" applyFont="1" applyFill="1" applyBorder="1" applyAlignment="1">
      <alignment horizontal="left" vertical="center" wrapText="1"/>
    </xf>
    <xf numFmtId="0" fontId="115" fillId="55" borderId="75" xfId="47865" applyFont="1" applyFill="1" applyBorder="1" applyAlignment="1">
      <alignment horizontal="left" vertical="center" wrapText="1"/>
    </xf>
    <xf numFmtId="0" fontId="115" fillId="55" borderId="108" xfId="47865" applyFont="1" applyFill="1" applyBorder="1" applyAlignment="1">
      <alignment horizontal="right" vertical="center" wrapText="1"/>
    </xf>
    <xf numFmtId="170" fontId="0" fillId="0" borderId="108" xfId="0" applyBorder="1" applyAlignment="1">
      <alignment horizontal="right" vertical="center" wrapText="1"/>
    </xf>
    <xf numFmtId="0" fontId="115" fillId="55" borderId="78" xfId="47865" applyFont="1" applyFill="1" applyBorder="1" applyAlignment="1">
      <alignment horizontal="left" vertical="center" wrapText="1"/>
    </xf>
    <xf numFmtId="0" fontId="115" fillId="55" borderId="79" xfId="47865" applyFont="1" applyFill="1" applyBorder="1" applyAlignment="1">
      <alignment horizontal="left" vertical="center" wrapText="1"/>
    </xf>
    <xf numFmtId="0" fontId="134" fillId="55" borderId="80" xfId="47865" applyFont="1" applyFill="1" applyBorder="1" applyAlignment="1">
      <alignment horizontal="left" vertical="center" wrapText="1"/>
    </xf>
    <xf numFmtId="0" fontId="134" fillId="55" borderId="81" xfId="47865" applyFont="1" applyFill="1" applyBorder="1" applyAlignment="1">
      <alignment horizontal="left" vertical="center" wrapText="1"/>
    </xf>
    <xf numFmtId="0" fontId="115" fillId="55" borderId="107" xfId="47865" applyFont="1" applyFill="1" applyBorder="1" applyAlignment="1">
      <alignment horizontal="right" vertic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383723</xdr:colOff>
      <xdr:row>1</xdr:row>
      <xdr:rowOff>31759</xdr:rowOff>
    </xdr:from>
    <xdr:ext cx="1711777" cy="844541"/>
    <xdr:pic>
      <xdr:nvPicPr>
        <xdr:cNvPr id="3" name="Imagen 2">
          <a:extLst>
            <a:ext uri="{FF2B5EF4-FFF2-40B4-BE49-F238E27FC236}">
              <a16:creationId xmlns="" xmlns:a16="http://schemas.microsoft.com/office/drawing/2014/main" id="{4FB69DED-CC13-43C6-920C-6E407C9D56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14261648" y="279409"/>
          <a:ext cx="1711777" cy="844541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2"/>
  <sheetViews>
    <sheetView tabSelected="1" topLeftCell="A106" zoomScale="80" zoomScaleNormal="80" workbookViewId="0">
      <selection activeCell="B139" sqref="B139"/>
    </sheetView>
  </sheetViews>
  <sheetFormatPr baseColWidth="10" defaultColWidth="11.42578125" defaultRowHeight="12.75"/>
  <cols>
    <col min="1" max="1" width="6" style="2" customWidth="1"/>
    <col min="2" max="2" width="7.7109375" style="1" bestFit="1" customWidth="1"/>
    <col min="3" max="3" width="74.5703125" style="2" bestFit="1" customWidth="1"/>
    <col min="4" max="4" width="15.7109375" style="1" bestFit="1" customWidth="1"/>
    <col min="5" max="5" width="10.85546875" style="4" bestFit="1" customWidth="1"/>
    <col min="6" max="6" width="13.28515625" style="2" bestFit="1" customWidth="1"/>
    <col min="7" max="7" width="14.42578125" style="2" bestFit="1" customWidth="1"/>
    <col min="8" max="10" width="13.85546875" style="2" bestFit="1" customWidth="1"/>
    <col min="11" max="11" width="16" style="2" bestFit="1" customWidth="1"/>
    <col min="12" max="16384" width="11.42578125" style="2"/>
  </cols>
  <sheetData>
    <row r="1" spans="1:12" ht="20.25" customHeight="1" thickBot="1">
      <c r="A1" s="15"/>
      <c r="B1" s="16"/>
      <c r="C1" s="15"/>
      <c r="D1" s="16"/>
      <c r="E1" s="17"/>
      <c r="F1" s="15"/>
      <c r="G1" s="15"/>
      <c r="H1" s="23"/>
      <c r="I1" s="15"/>
      <c r="J1" s="15"/>
      <c r="K1" s="15"/>
    </row>
    <row r="2" spans="1:12" ht="69.75" customHeight="1" thickBot="1">
      <c r="A2" s="15"/>
      <c r="B2" s="336"/>
      <c r="C2" s="337"/>
      <c r="D2" s="337"/>
      <c r="E2" s="337"/>
      <c r="F2" s="337"/>
      <c r="G2" s="337"/>
      <c r="H2" s="337"/>
      <c r="I2" s="337"/>
      <c r="J2" s="338"/>
      <c r="K2" s="339"/>
    </row>
    <row r="3" spans="1:12" ht="55.15" customHeight="1" thickBot="1">
      <c r="B3" s="340" t="s">
        <v>176</v>
      </c>
      <c r="C3" s="341"/>
      <c r="D3" s="341"/>
      <c r="E3" s="341"/>
      <c r="F3" s="341"/>
      <c r="G3" s="341"/>
      <c r="H3" s="341"/>
      <c r="I3" s="341"/>
      <c r="J3" s="342"/>
      <c r="K3" s="343"/>
    </row>
    <row r="4" spans="1:12" ht="40.5" customHeight="1" thickBot="1">
      <c r="B4" s="356" t="s">
        <v>156</v>
      </c>
      <c r="C4" s="357"/>
      <c r="D4" s="346"/>
      <c r="E4" s="347"/>
      <c r="F4" s="348"/>
      <c r="G4" s="347"/>
      <c r="H4" s="334"/>
      <c r="I4" s="344" t="s">
        <v>77</v>
      </c>
      <c r="J4" s="345"/>
      <c r="K4" s="25"/>
    </row>
    <row r="5" spans="1:12" ht="40.5" customHeight="1">
      <c r="B5" s="360" t="s">
        <v>172</v>
      </c>
      <c r="C5" s="361"/>
      <c r="D5" s="364"/>
      <c r="E5" s="359"/>
      <c r="F5" s="358" t="s">
        <v>183</v>
      </c>
      <c r="G5" s="359"/>
      <c r="H5" s="333" t="s">
        <v>182</v>
      </c>
      <c r="I5" s="362" t="s">
        <v>77</v>
      </c>
      <c r="J5" s="363"/>
      <c r="K5" s="26"/>
    </row>
    <row r="6" spans="1:12" ht="40.5" customHeight="1" thickBot="1">
      <c r="B6" s="349" t="s">
        <v>175</v>
      </c>
      <c r="C6" s="350"/>
      <c r="D6" s="351"/>
      <c r="E6" s="352"/>
      <c r="F6" s="353"/>
      <c r="G6" s="352"/>
      <c r="H6" s="24"/>
      <c r="I6" s="354" t="s">
        <v>78</v>
      </c>
      <c r="J6" s="355"/>
      <c r="K6" s="27"/>
    </row>
    <row r="7" spans="1:12" ht="40.5" customHeight="1" thickBot="1">
      <c r="B7" s="349" t="s">
        <v>173</v>
      </c>
      <c r="C7" s="350"/>
      <c r="D7" s="351"/>
      <c r="E7" s="352"/>
      <c r="F7" s="353"/>
      <c r="G7" s="352"/>
      <c r="H7" s="24"/>
      <c r="I7" s="354" t="s">
        <v>78</v>
      </c>
      <c r="J7" s="355"/>
      <c r="K7" s="27"/>
    </row>
    <row r="8" spans="1:12" ht="42.75" customHeight="1" thickBot="1">
      <c r="B8" s="18" t="s">
        <v>3</v>
      </c>
      <c r="C8" s="18" t="s">
        <v>12</v>
      </c>
      <c r="D8" s="18" t="s">
        <v>10</v>
      </c>
      <c r="E8" s="18" t="s">
        <v>11</v>
      </c>
      <c r="F8" s="19" t="s">
        <v>39</v>
      </c>
      <c r="G8" s="19" t="s">
        <v>57</v>
      </c>
      <c r="H8" s="19" t="s">
        <v>31</v>
      </c>
      <c r="I8" s="21" t="s">
        <v>56</v>
      </c>
      <c r="J8" s="20" t="s">
        <v>52</v>
      </c>
      <c r="K8" s="19" t="s">
        <v>53</v>
      </c>
    </row>
    <row r="9" spans="1:12" s="77" customFormat="1" ht="16.5" thickBot="1">
      <c r="B9" s="83" t="s">
        <v>44</v>
      </c>
      <c r="C9" s="84" t="s">
        <v>49</v>
      </c>
      <c r="D9" s="85"/>
      <c r="E9" s="86"/>
      <c r="F9" s="87"/>
      <c r="G9" s="88"/>
      <c r="H9" s="87"/>
      <c r="I9" s="89"/>
      <c r="J9" s="90">
        <f>K9/K138</f>
        <v>6.5142544702736407E-2</v>
      </c>
      <c r="K9" s="91">
        <f>SUM(G10:G17)</f>
        <v>152500</v>
      </c>
    </row>
    <row r="10" spans="1:12" ht="15">
      <c r="B10" s="92" t="s">
        <v>32</v>
      </c>
      <c r="C10" s="93" t="s">
        <v>71</v>
      </c>
      <c r="D10" s="94" t="s">
        <v>5</v>
      </c>
      <c r="E10" s="95">
        <v>1</v>
      </c>
      <c r="F10" s="95">
        <v>4500</v>
      </c>
      <c r="G10" s="96">
        <f t="shared" ref="G10:G11" si="0">E10*F10</f>
        <v>4500</v>
      </c>
      <c r="H10" s="97">
        <f t="shared" ref="H10:I17" si="1">+F10/$K$138</f>
        <v>1.9222390240151729E-3</v>
      </c>
      <c r="I10" s="98">
        <f t="shared" si="1"/>
        <v>1.9222390240151729E-3</v>
      </c>
      <c r="J10" s="99"/>
      <c r="K10" s="100"/>
    </row>
    <row r="11" spans="1:12" ht="15">
      <c r="B11" s="92" t="s">
        <v>33</v>
      </c>
      <c r="C11" s="101" t="s">
        <v>81</v>
      </c>
      <c r="D11" s="94" t="s">
        <v>5</v>
      </c>
      <c r="E11" s="95">
        <v>1</v>
      </c>
      <c r="F11" s="95">
        <v>8500</v>
      </c>
      <c r="G11" s="96">
        <f t="shared" si="0"/>
        <v>8500</v>
      </c>
      <c r="H11" s="97">
        <f t="shared" si="1"/>
        <v>3.6308959342508823E-3</v>
      </c>
      <c r="I11" s="98">
        <f t="shared" si="1"/>
        <v>3.6308959342508823E-3</v>
      </c>
      <c r="J11" s="102"/>
      <c r="K11" s="100"/>
      <c r="L11" s="8"/>
    </row>
    <row r="12" spans="1:12" ht="15">
      <c r="B12" s="92" t="s">
        <v>34</v>
      </c>
      <c r="C12" s="101" t="s">
        <v>151</v>
      </c>
      <c r="D12" s="94" t="s">
        <v>29</v>
      </c>
      <c r="E12" s="95">
        <v>1</v>
      </c>
      <c r="F12" s="95">
        <v>45000</v>
      </c>
      <c r="G12" s="96">
        <f t="shared" ref="G12:G13" si="2">E12*F12</f>
        <v>45000</v>
      </c>
      <c r="H12" s="97">
        <f t="shared" si="1"/>
        <v>1.9222390240151727E-2</v>
      </c>
      <c r="I12" s="98">
        <f t="shared" si="1"/>
        <v>1.9222390240151727E-2</v>
      </c>
      <c r="J12" s="103"/>
      <c r="K12" s="100"/>
      <c r="L12" s="8"/>
    </row>
    <row r="13" spans="1:12" ht="15">
      <c r="B13" s="92" t="s">
        <v>171</v>
      </c>
      <c r="C13" s="104" t="s">
        <v>83</v>
      </c>
      <c r="D13" s="105" t="s">
        <v>29</v>
      </c>
      <c r="E13" s="95">
        <v>1</v>
      </c>
      <c r="F13" s="95">
        <v>44000</v>
      </c>
      <c r="G13" s="96">
        <f t="shared" si="2"/>
        <v>44000</v>
      </c>
      <c r="H13" s="97">
        <f t="shared" si="1"/>
        <v>1.87952260125928E-2</v>
      </c>
      <c r="I13" s="98">
        <f t="shared" si="1"/>
        <v>1.87952260125928E-2</v>
      </c>
      <c r="J13" s="103"/>
      <c r="K13" s="100"/>
      <c r="L13" s="9"/>
    </row>
    <row r="14" spans="1:12" ht="15">
      <c r="B14" s="92" t="s">
        <v>84</v>
      </c>
      <c r="C14" s="104" t="s">
        <v>157</v>
      </c>
      <c r="D14" s="94" t="s">
        <v>29</v>
      </c>
      <c r="E14" s="95">
        <v>1</v>
      </c>
      <c r="F14" s="95">
        <v>22000</v>
      </c>
      <c r="G14" s="96">
        <f t="shared" ref="G14:G17" si="3">E14*F14</f>
        <v>22000</v>
      </c>
      <c r="H14" s="97">
        <f t="shared" si="1"/>
        <v>9.3976130062964E-3</v>
      </c>
      <c r="I14" s="98">
        <f t="shared" si="1"/>
        <v>9.3976130062964E-3</v>
      </c>
      <c r="J14" s="103"/>
      <c r="K14" s="100"/>
      <c r="L14" s="9"/>
    </row>
    <row r="15" spans="1:12" ht="15">
      <c r="B15" s="92" t="s">
        <v>85</v>
      </c>
      <c r="C15" s="106" t="s">
        <v>36</v>
      </c>
      <c r="D15" s="107" t="s">
        <v>29</v>
      </c>
      <c r="E15" s="95">
        <v>1</v>
      </c>
      <c r="F15" s="95">
        <v>15000</v>
      </c>
      <c r="G15" s="96">
        <f t="shared" si="3"/>
        <v>15000</v>
      </c>
      <c r="H15" s="97">
        <f t="shared" si="1"/>
        <v>6.40746341338391E-3</v>
      </c>
      <c r="I15" s="98">
        <f t="shared" si="1"/>
        <v>6.40746341338391E-3</v>
      </c>
      <c r="J15" s="108"/>
      <c r="K15" s="109"/>
      <c r="L15" s="10"/>
    </row>
    <row r="16" spans="1:12" ht="15">
      <c r="B16" s="92" t="s">
        <v>86</v>
      </c>
      <c r="C16" s="104" t="s">
        <v>43</v>
      </c>
      <c r="D16" s="94" t="s">
        <v>29</v>
      </c>
      <c r="E16" s="95">
        <v>1</v>
      </c>
      <c r="F16" s="95">
        <v>7500</v>
      </c>
      <c r="G16" s="96">
        <f t="shared" si="3"/>
        <v>7500</v>
      </c>
      <c r="H16" s="97">
        <f t="shared" si="1"/>
        <v>3.203731706691955E-3</v>
      </c>
      <c r="I16" s="98">
        <f t="shared" si="1"/>
        <v>3.203731706691955E-3</v>
      </c>
      <c r="J16" s="103"/>
      <c r="K16" s="100"/>
      <c r="L16" s="10"/>
    </row>
    <row r="17" spans="2:12" ht="15.75" thickBot="1">
      <c r="B17" s="110" t="s">
        <v>179</v>
      </c>
      <c r="C17" s="106" t="s">
        <v>42</v>
      </c>
      <c r="D17" s="94" t="s">
        <v>29</v>
      </c>
      <c r="E17" s="95">
        <v>1</v>
      </c>
      <c r="F17" s="95">
        <v>6000</v>
      </c>
      <c r="G17" s="96">
        <f t="shared" si="3"/>
        <v>6000</v>
      </c>
      <c r="H17" s="97">
        <f t="shared" si="1"/>
        <v>2.5629853653535636E-3</v>
      </c>
      <c r="I17" s="98">
        <f t="shared" si="1"/>
        <v>2.5629853653535636E-3</v>
      </c>
      <c r="J17" s="108"/>
      <c r="K17" s="109"/>
      <c r="L17" s="10"/>
    </row>
    <row r="18" spans="2:12" ht="3.95" hidden="1" customHeight="1" thickBot="1">
      <c r="B18" s="111"/>
      <c r="C18" s="112"/>
      <c r="D18" s="113"/>
      <c r="E18" s="114"/>
      <c r="F18" s="115"/>
      <c r="G18" s="116"/>
      <c r="H18" s="117"/>
      <c r="I18" s="117"/>
      <c r="J18" s="118"/>
      <c r="K18" s="119"/>
      <c r="L18" s="10"/>
    </row>
    <row r="19" spans="2:12" ht="5.0999999999999996" hidden="1" customHeight="1" thickBot="1">
      <c r="B19" s="120"/>
      <c r="C19" s="121"/>
      <c r="D19" s="120"/>
      <c r="E19" s="122"/>
      <c r="F19" s="123"/>
      <c r="G19" s="124"/>
      <c r="H19" s="125"/>
      <c r="I19" s="126"/>
      <c r="J19" s="127"/>
      <c r="K19" s="128"/>
      <c r="L19" s="10"/>
    </row>
    <row r="20" spans="2:12" ht="19.5" hidden="1" customHeight="1" thickBot="1">
      <c r="B20" s="129" t="s">
        <v>45</v>
      </c>
      <c r="C20" s="84" t="s">
        <v>50</v>
      </c>
      <c r="D20" s="85"/>
      <c r="E20" s="130"/>
      <c r="F20" s="131"/>
      <c r="G20" s="132"/>
      <c r="H20" s="133"/>
      <c r="I20" s="134"/>
      <c r="J20" s="135">
        <f>K20/K138</f>
        <v>0</v>
      </c>
      <c r="K20" s="136">
        <f>SUM(G21:G21)</f>
        <v>0</v>
      </c>
      <c r="L20" s="9"/>
    </row>
    <row r="21" spans="2:12" ht="5.0999999999999996" hidden="1" customHeight="1" thickBot="1">
      <c r="B21" s="137"/>
      <c r="C21" s="138"/>
      <c r="D21" s="137"/>
      <c r="E21" s="139"/>
      <c r="F21" s="123"/>
      <c r="G21" s="124"/>
      <c r="H21" s="140"/>
      <c r="I21" s="141"/>
      <c r="J21" s="142"/>
      <c r="K21" s="143"/>
      <c r="L21" s="7"/>
    </row>
    <row r="22" spans="2:12" ht="19.5" hidden="1" thickBot="1">
      <c r="B22" s="129" t="s">
        <v>47</v>
      </c>
      <c r="C22" s="84" t="s">
        <v>46</v>
      </c>
      <c r="D22" s="85"/>
      <c r="E22" s="130"/>
      <c r="F22" s="131"/>
      <c r="G22" s="132"/>
      <c r="H22" s="134"/>
      <c r="I22" s="134"/>
      <c r="J22" s="135">
        <f>K22/K138</f>
        <v>0</v>
      </c>
      <c r="K22" s="136">
        <f>SUM(G23:G23)</f>
        <v>0</v>
      </c>
      <c r="L22" s="12"/>
    </row>
    <row r="23" spans="2:12" ht="5.0999999999999996" hidden="1" customHeight="1" thickBot="1">
      <c r="B23" s="144"/>
      <c r="C23" s="145"/>
      <c r="D23" s="137"/>
      <c r="E23" s="122"/>
      <c r="F23" s="123"/>
      <c r="G23" s="124"/>
      <c r="H23" s="140"/>
      <c r="I23" s="141"/>
      <c r="J23" s="146"/>
      <c r="K23" s="147"/>
      <c r="L23" s="13"/>
    </row>
    <row r="24" spans="2:12" s="77" customFormat="1" ht="16.5" thickBot="1">
      <c r="B24" s="129" t="s">
        <v>45</v>
      </c>
      <c r="C24" s="84" t="s">
        <v>158</v>
      </c>
      <c r="D24" s="85"/>
      <c r="E24" s="130"/>
      <c r="F24" s="148"/>
      <c r="G24" s="148"/>
      <c r="H24" s="149"/>
      <c r="I24" s="149"/>
      <c r="J24" s="90">
        <f>K24/K138</f>
        <v>2.1025023280450403E-2</v>
      </c>
      <c r="K24" s="150">
        <f>SUM(G25:G28)</f>
        <v>49220</v>
      </c>
      <c r="L24" s="78"/>
    </row>
    <row r="25" spans="2:12" ht="15">
      <c r="B25" s="151" t="s">
        <v>87</v>
      </c>
      <c r="C25" s="42" t="s">
        <v>91</v>
      </c>
      <c r="D25" s="92" t="s">
        <v>1</v>
      </c>
      <c r="E25" s="95">
        <v>163</v>
      </c>
      <c r="F25" s="95">
        <v>140</v>
      </c>
      <c r="G25" s="96">
        <f t="shared" ref="G25:G27" si="4">E25*F25</f>
        <v>22820</v>
      </c>
      <c r="H25" s="97">
        <f t="shared" ref="H25:I28" si="5">+F25/$K$138</f>
        <v>5.9802991858249824E-5</v>
      </c>
      <c r="I25" s="98">
        <f t="shared" si="5"/>
        <v>9.7478876728947211E-3</v>
      </c>
      <c r="J25" s="152"/>
      <c r="K25" s="153"/>
      <c r="L25" s="11"/>
    </row>
    <row r="26" spans="2:12" ht="15">
      <c r="B26" s="151" t="s">
        <v>88</v>
      </c>
      <c r="C26" s="42" t="s">
        <v>92</v>
      </c>
      <c r="D26" s="92" t="s">
        <v>29</v>
      </c>
      <c r="E26" s="95">
        <v>1</v>
      </c>
      <c r="F26" s="95">
        <v>6500</v>
      </c>
      <c r="G26" s="96">
        <f t="shared" si="4"/>
        <v>6500</v>
      </c>
      <c r="H26" s="97">
        <f t="shared" si="5"/>
        <v>2.7765674791330273E-3</v>
      </c>
      <c r="I26" s="98">
        <f t="shared" si="5"/>
        <v>2.7765674791330273E-3</v>
      </c>
      <c r="J26" s="152"/>
      <c r="K26" s="153"/>
      <c r="L26" s="7"/>
    </row>
    <row r="27" spans="2:12" ht="15">
      <c r="B27" s="151" t="s">
        <v>89</v>
      </c>
      <c r="C27" s="42" t="s">
        <v>48</v>
      </c>
      <c r="D27" s="92" t="s">
        <v>2</v>
      </c>
      <c r="E27" s="95">
        <v>35</v>
      </c>
      <c r="F27" s="95">
        <v>440</v>
      </c>
      <c r="G27" s="96">
        <f t="shared" si="4"/>
        <v>15400</v>
      </c>
      <c r="H27" s="97">
        <f t="shared" si="5"/>
        <v>1.8795226012592801E-4</v>
      </c>
      <c r="I27" s="98">
        <f t="shared" si="5"/>
        <v>6.5783291044074809E-3</v>
      </c>
      <c r="J27" s="152"/>
      <c r="K27" s="153"/>
      <c r="L27" s="7"/>
    </row>
    <row r="28" spans="2:12" ht="15.75" thickBot="1">
      <c r="B28" s="151" t="s">
        <v>90</v>
      </c>
      <c r="C28" s="42" t="s">
        <v>93</v>
      </c>
      <c r="D28" s="92" t="s">
        <v>29</v>
      </c>
      <c r="E28" s="95">
        <v>1</v>
      </c>
      <c r="F28" s="95">
        <v>4500</v>
      </c>
      <c r="G28" s="96">
        <f t="shared" ref="G28" si="6">E28*F28</f>
        <v>4500</v>
      </c>
      <c r="H28" s="97">
        <f t="shared" si="5"/>
        <v>1.9222390240151729E-3</v>
      </c>
      <c r="I28" s="98">
        <f t="shared" si="5"/>
        <v>1.9222390240151729E-3</v>
      </c>
      <c r="J28" s="152"/>
      <c r="K28" s="153"/>
      <c r="L28" s="7"/>
    </row>
    <row r="29" spans="2:12" ht="19.5" hidden="1" thickBot="1">
      <c r="B29" s="83" t="s">
        <v>55</v>
      </c>
      <c r="C29" s="84" t="s">
        <v>51</v>
      </c>
      <c r="D29" s="85"/>
      <c r="E29" s="130"/>
      <c r="F29" s="131"/>
      <c r="G29" s="154"/>
      <c r="H29" s="134"/>
      <c r="I29" s="134"/>
      <c r="J29" s="135">
        <f>K29/K138</f>
        <v>0</v>
      </c>
      <c r="K29" s="136">
        <f>G30+G32+G41+G43+G45+G47+G52</f>
        <v>0</v>
      </c>
      <c r="L29" s="9"/>
    </row>
    <row r="30" spans="2:12" s="30" customFormat="1" ht="3.95" hidden="1" customHeight="1" thickBot="1">
      <c r="B30" s="155"/>
      <c r="C30" s="156"/>
      <c r="D30" s="157"/>
      <c r="E30" s="158"/>
      <c r="F30" s="159"/>
      <c r="G30" s="160"/>
      <c r="H30" s="161"/>
      <c r="I30" s="161"/>
      <c r="J30" s="159"/>
      <c r="K30" s="160"/>
      <c r="L30" s="29"/>
    </row>
    <row r="31" spans="2:12" s="30" customFormat="1" ht="3.95" hidden="1" customHeight="1">
      <c r="B31" s="120"/>
      <c r="C31" s="162"/>
      <c r="D31" s="163"/>
      <c r="E31" s="164"/>
      <c r="F31" s="123"/>
      <c r="G31" s="124"/>
      <c r="H31" s="125"/>
      <c r="I31" s="126"/>
      <c r="J31" s="165"/>
      <c r="K31" s="166"/>
      <c r="L31" s="31"/>
    </row>
    <row r="32" spans="2:12" s="30" customFormat="1" ht="3.95" hidden="1" customHeight="1">
      <c r="B32" s="111"/>
      <c r="C32" s="112"/>
      <c r="D32" s="113"/>
      <c r="E32" s="114"/>
      <c r="F32" s="115"/>
      <c r="G32" s="116"/>
      <c r="H32" s="117"/>
      <c r="I32" s="117"/>
      <c r="J32" s="118"/>
      <c r="K32" s="119"/>
      <c r="L32" s="31"/>
    </row>
    <row r="33" spans="2:12" s="30" customFormat="1" ht="3.95" hidden="1" customHeight="1">
      <c r="B33" s="155"/>
      <c r="C33" s="156"/>
      <c r="D33" s="167"/>
      <c r="E33" s="168"/>
      <c r="F33" s="115"/>
      <c r="G33" s="169"/>
      <c r="H33" s="117"/>
      <c r="I33" s="117"/>
      <c r="J33" s="118"/>
      <c r="K33" s="119"/>
      <c r="L33" s="31"/>
    </row>
    <row r="34" spans="2:12" s="30" customFormat="1" ht="3.95" hidden="1" customHeight="1">
      <c r="B34" s="170"/>
      <c r="C34" s="171"/>
      <c r="D34" s="172"/>
      <c r="E34" s="122"/>
      <c r="F34" s="123"/>
      <c r="G34" s="124"/>
      <c r="H34" s="125"/>
      <c r="I34" s="126"/>
      <c r="J34" s="118"/>
      <c r="K34" s="173"/>
      <c r="L34" s="31"/>
    </row>
    <row r="35" spans="2:12" s="30" customFormat="1" ht="3.95" hidden="1" customHeight="1">
      <c r="B35" s="155"/>
      <c r="C35" s="156"/>
      <c r="D35" s="167"/>
      <c r="E35" s="168"/>
      <c r="F35" s="115"/>
      <c r="G35" s="169"/>
      <c r="H35" s="117"/>
      <c r="I35" s="117"/>
      <c r="J35" s="118"/>
      <c r="K35" s="119"/>
      <c r="L35" s="31"/>
    </row>
    <row r="36" spans="2:12" s="30" customFormat="1" ht="3.95" hidden="1" customHeight="1">
      <c r="B36" s="170"/>
      <c r="C36" s="171"/>
      <c r="D36" s="172"/>
      <c r="E36" s="122"/>
      <c r="F36" s="123"/>
      <c r="G36" s="124"/>
      <c r="H36" s="125"/>
      <c r="I36" s="126"/>
      <c r="J36" s="118"/>
      <c r="K36" s="173"/>
      <c r="L36" s="31"/>
    </row>
    <row r="37" spans="2:12" s="30" customFormat="1" ht="3.95" hidden="1" customHeight="1">
      <c r="B37" s="155"/>
      <c r="C37" s="156"/>
      <c r="D37" s="167"/>
      <c r="E37" s="168"/>
      <c r="F37" s="115"/>
      <c r="G37" s="169"/>
      <c r="H37" s="117"/>
      <c r="I37" s="117"/>
      <c r="J37" s="118"/>
      <c r="K37" s="119"/>
      <c r="L37" s="31"/>
    </row>
    <row r="38" spans="2:12" s="30" customFormat="1" ht="3.95" hidden="1" customHeight="1">
      <c r="B38" s="170"/>
      <c r="C38" s="171"/>
      <c r="D38" s="172"/>
      <c r="E38" s="122"/>
      <c r="F38" s="123"/>
      <c r="G38" s="124"/>
      <c r="H38" s="125"/>
      <c r="I38" s="126"/>
      <c r="J38" s="118"/>
      <c r="K38" s="173"/>
      <c r="L38" s="31"/>
    </row>
    <row r="39" spans="2:12" s="30" customFormat="1" ht="3.95" hidden="1" customHeight="1">
      <c r="B39" s="155"/>
      <c r="C39" s="156"/>
      <c r="D39" s="167"/>
      <c r="E39" s="168"/>
      <c r="F39" s="115"/>
      <c r="G39" s="169"/>
      <c r="H39" s="117"/>
      <c r="I39" s="117"/>
      <c r="J39" s="118"/>
      <c r="K39" s="119"/>
      <c r="L39" s="31"/>
    </row>
    <row r="40" spans="2:12" s="30" customFormat="1" ht="3.95" hidden="1" customHeight="1">
      <c r="B40" s="170"/>
      <c r="C40" s="171"/>
      <c r="D40" s="172"/>
      <c r="E40" s="122"/>
      <c r="F40" s="123"/>
      <c r="G40" s="124"/>
      <c r="H40" s="125"/>
      <c r="I40" s="126"/>
      <c r="J40" s="118"/>
      <c r="K40" s="173"/>
      <c r="L40" s="32"/>
    </row>
    <row r="41" spans="2:12" s="30" customFormat="1" ht="3.95" hidden="1" customHeight="1">
      <c r="B41" s="111"/>
      <c r="C41" s="112"/>
      <c r="D41" s="113"/>
      <c r="E41" s="174"/>
      <c r="F41" s="118"/>
      <c r="G41" s="119"/>
      <c r="H41" s="175"/>
      <c r="I41" s="176"/>
      <c r="J41" s="118"/>
      <c r="K41" s="119"/>
      <c r="L41" s="31"/>
    </row>
    <row r="42" spans="2:12" s="30" customFormat="1" ht="3.95" hidden="1" customHeight="1">
      <c r="B42" s="170"/>
      <c r="C42" s="171"/>
      <c r="D42" s="163"/>
      <c r="E42" s="164"/>
      <c r="F42" s="177"/>
      <c r="G42" s="124"/>
      <c r="H42" s="125"/>
      <c r="I42" s="126"/>
      <c r="J42" s="165"/>
      <c r="K42" s="166"/>
      <c r="L42" s="31"/>
    </row>
    <row r="43" spans="2:12" s="30" customFormat="1" ht="3.95" hidden="1" customHeight="1">
      <c r="B43" s="111"/>
      <c r="C43" s="112"/>
      <c r="D43" s="113"/>
      <c r="E43" s="174"/>
      <c r="F43" s="118"/>
      <c r="G43" s="119"/>
      <c r="H43" s="175"/>
      <c r="I43" s="176"/>
      <c r="J43" s="118"/>
      <c r="K43" s="119"/>
      <c r="L43" s="31"/>
    </row>
    <row r="44" spans="2:12" s="30" customFormat="1" ht="3.95" hidden="1" customHeight="1">
      <c r="B44" s="170"/>
      <c r="C44" s="171"/>
      <c r="D44" s="163"/>
      <c r="E44" s="164"/>
      <c r="F44" s="177"/>
      <c r="G44" s="124"/>
      <c r="H44" s="125"/>
      <c r="I44" s="126"/>
      <c r="J44" s="165"/>
      <c r="K44" s="166"/>
      <c r="L44" s="31"/>
    </row>
    <row r="45" spans="2:12" s="30" customFormat="1" ht="3.95" hidden="1" customHeight="1">
      <c r="B45" s="111"/>
      <c r="C45" s="112"/>
      <c r="D45" s="113"/>
      <c r="E45" s="174"/>
      <c r="F45" s="118"/>
      <c r="G45" s="119"/>
      <c r="H45" s="175"/>
      <c r="I45" s="176"/>
      <c r="J45" s="118"/>
      <c r="K45" s="119"/>
      <c r="L45" s="31"/>
    </row>
    <row r="46" spans="2:12" s="30" customFormat="1" ht="3.95" hidden="1" customHeight="1">
      <c r="B46" s="178"/>
      <c r="C46" s="171"/>
      <c r="D46" s="163"/>
      <c r="E46" s="179"/>
      <c r="F46" s="123"/>
      <c r="G46" s="124"/>
      <c r="H46" s="125"/>
      <c r="I46" s="126"/>
      <c r="J46" s="180"/>
      <c r="K46" s="166"/>
      <c r="L46" s="31"/>
    </row>
    <row r="47" spans="2:12" s="30" customFormat="1" ht="3.95" hidden="1" customHeight="1">
      <c r="B47" s="111"/>
      <c r="C47" s="112"/>
      <c r="D47" s="113"/>
      <c r="E47" s="174"/>
      <c r="F47" s="118"/>
      <c r="G47" s="119"/>
      <c r="H47" s="175"/>
      <c r="I47" s="176"/>
      <c r="J47" s="118"/>
      <c r="K47" s="119"/>
      <c r="L47" s="31"/>
    </row>
    <row r="48" spans="2:12" s="30" customFormat="1" ht="3.95" hidden="1" customHeight="1">
      <c r="B48" s="155"/>
      <c r="C48" s="156"/>
      <c r="D48" s="167"/>
      <c r="E48" s="168"/>
      <c r="F48" s="115"/>
      <c r="G48" s="169"/>
      <c r="H48" s="117"/>
      <c r="I48" s="117"/>
      <c r="J48" s="118"/>
      <c r="K48" s="119"/>
      <c r="L48" s="31"/>
    </row>
    <row r="49" spans="2:12" s="30" customFormat="1" ht="3.95" hidden="1" customHeight="1">
      <c r="B49" s="170"/>
      <c r="C49" s="171"/>
      <c r="D49" s="172"/>
      <c r="E49" s="122"/>
      <c r="F49" s="123"/>
      <c r="G49" s="124"/>
      <c r="H49" s="125"/>
      <c r="I49" s="126"/>
      <c r="J49" s="118"/>
      <c r="K49" s="173"/>
      <c r="L49" s="31"/>
    </row>
    <row r="50" spans="2:12" s="30" customFormat="1" ht="3.95" hidden="1" customHeight="1">
      <c r="B50" s="155"/>
      <c r="C50" s="156"/>
      <c r="D50" s="167"/>
      <c r="E50" s="168"/>
      <c r="F50" s="115"/>
      <c r="G50" s="169"/>
      <c r="H50" s="181"/>
      <c r="I50" s="117"/>
      <c r="J50" s="118"/>
      <c r="K50" s="119"/>
      <c r="L50" s="31"/>
    </row>
    <row r="51" spans="2:12" s="30" customFormat="1" ht="3.95" hidden="1" customHeight="1">
      <c r="B51" s="170"/>
      <c r="C51" s="171"/>
      <c r="D51" s="163"/>
      <c r="E51" s="182"/>
      <c r="F51" s="183"/>
      <c r="G51" s="184"/>
      <c r="H51" s="185"/>
      <c r="I51" s="126"/>
      <c r="J51" s="186"/>
      <c r="K51" s="173"/>
      <c r="L51" s="31"/>
    </row>
    <row r="52" spans="2:12" s="30" customFormat="1" ht="3.95" hidden="1" customHeight="1">
      <c r="B52" s="111"/>
      <c r="C52" s="112"/>
      <c r="D52" s="113"/>
      <c r="E52" s="187"/>
      <c r="F52" s="188"/>
      <c r="G52" s="189"/>
      <c r="H52" s="190"/>
      <c r="I52" s="191"/>
      <c r="J52" s="118"/>
      <c r="K52" s="119"/>
      <c r="L52" s="31"/>
    </row>
    <row r="53" spans="2:12" s="30" customFormat="1" ht="3.95" hidden="1" customHeight="1" thickBot="1">
      <c r="B53" s="170"/>
      <c r="C53" s="171"/>
      <c r="D53" s="163"/>
      <c r="E53" s="122"/>
      <c r="F53" s="123"/>
      <c r="G53" s="124"/>
      <c r="H53" s="125"/>
      <c r="I53" s="126"/>
      <c r="J53" s="165"/>
      <c r="K53" s="166"/>
      <c r="L53" s="32"/>
    </row>
    <row r="54" spans="2:12" s="77" customFormat="1" ht="16.5" thickBot="1">
      <c r="B54" s="192" t="s">
        <v>47</v>
      </c>
      <c r="C54" s="193" t="s">
        <v>159</v>
      </c>
      <c r="D54" s="194"/>
      <c r="E54" s="195"/>
      <c r="F54" s="196"/>
      <c r="G54" s="197"/>
      <c r="H54" s="198"/>
      <c r="I54" s="198"/>
      <c r="J54" s="199">
        <f>K54/K138</f>
        <v>0.1110626991653211</v>
      </c>
      <c r="K54" s="200">
        <f>SUM(G55:G66)</f>
        <v>260000</v>
      </c>
      <c r="L54" s="79"/>
    </row>
    <row r="55" spans="2:12" ht="15">
      <c r="B55" s="201" t="s">
        <v>94</v>
      </c>
      <c r="C55" s="43" t="s">
        <v>103</v>
      </c>
      <c r="D55" s="44" t="s">
        <v>29</v>
      </c>
      <c r="E55" s="95">
        <v>1</v>
      </c>
      <c r="F55" s="95">
        <v>5000</v>
      </c>
      <c r="G55" s="96">
        <f t="shared" ref="G55" si="7">E55*F55</f>
        <v>5000</v>
      </c>
      <c r="H55" s="97">
        <f>+F55/$K$138</f>
        <v>2.1358211377946364E-3</v>
      </c>
      <c r="I55" s="98">
        <f>+G55/$K$138</f>
        <v>2.1358211377946364E-3</v>
      </c>
      <c r="J55" s="202"/>
      <c r="K55" s="203"/>
      <c r="L55"/>
    </row>
    <row r="56" spans="2:12" s="30" customFormat="1" ht="3.95" hidden="1" customHeight="1">
      <c r="B56" s="204"/>
      <c r="C56" s="45" t="s">
        <v>104</v>
      </c>
      <c r="D56" s="44" t="s">
        <v>29</v>
      </c>
      <c r="E56" s="205"/>
      <c r="F56" s="202"/>
      <c r="G56" s="206"/>
      <c r="H56" s="207"/>
      <c r="I56" s="207"/>
      <c r="J56" s="208"/>
      <c r="K56" s="209"/>
      <c r="L56" s="32"/>
    </row>
    <row r="57" spans="2:12" s="30" customFormat="1" ht="3.95" hidden="1" customHeight="1">
      <c r="B57" s="210"/>
      <c r="C57" s="45" t="s">
        <v>105</v>
      </c>
      <c r="D57" s="44" t="s">
        <v>29</v>
      </c>
      <c r="E57" s="95"/>
      <c r="F57" s="95"/>
      <c r="G57" s="96"/>
      <c r="H57" s="211"/>
      <c r="I57" s="212"/>
      <c r="J57" s="213"/>
      <c r="K57" s="153"/>
      <c r="L57" s="32"/>
    </row>
    <row r="58" spans="2:12" ht="15">
      <c r="B58" s="201" t="s">
        <v>95</v>
      </c>
      <c r="C58" s="45" t="s">
        <v>104</v>
      </c>
      <c r="D58" s="44" t="s">
        <v>29</v>
      </c>
      <c r="E58" s="95">
        <v>1</v>
      </c>
      <c r="F58" s="95">
        <v>7500</v>
      </c>
      <c r="G58" s="96">
        <f t="shared" ref="G58" si="8">E58*F58</f>
        <v>7500</v>
      </c>
      <c r="H58" s="97">
        <f t="shared" ref="H58:H66" si="9">+F58/$K$138</f>
        <v>3.203731706691955E-3</v>
      </c>
      <c r="I58" s="98">
        <f t="shared" ref="I58:I66" si="10">+G58/$K$138</f>
        <v>3.203731706691955E-3</v>
      </c>
      <c r="J58" s="202"/>
      <c r="K58" s="203"/>
      <c r="L58"/>
    </row>
    <row r="59" spans="2:12" ht="15">
      <c r="B59" s="201" t="s">
        <v>96</v>
      </c>
      <c r="C59" s="45" t="s">
        <v>105</v>
      </c>
      <c r="D59" s="44" t="s">
        <v>29</v>
      </c>
      <c r="E59" s="95">
        <v>1</v>
      </c>
      <c r="F59" s="95">
        <v>20000</v>
      </c>
      <c r="G59" s="96">
        <f t="shared" ref="G59:G60" si="11">E59*F59</f>
        <v>20000</v>
      </c>
      <c r="H59" s="97">
        <f t="shared" si="9"/>
        <v>8.5432845511785455E-3</v>
      </c>
      <c r="I59" s="98">
        <f t="shared" si="10"/>
        <v>8.5432845511785455E-3</v>
      </c>
      <c r="J59" s="202"/>
      <c r="K59" s="203"/>
      <c r="L59"/>
    </row>
    <row r="60" spans="2:12" ht="15">
      <c r="B60" s="201" t="s">
        <v>97</v>
      </c>
      <c r="C60" s="45" t="s">
        <v>177</v>
      </c>
      <c r="D60" s="44" t="s">
        <v>29</v>
      </c>
      <c r="E60" s="95">
        <v>1</v>
      </c>
      <c r="F60" s="95">
        <v>15000</v>
      </c>
      <c r="G60" s="96">
        <f t="shared" si="11"/>
        <v>15000</v>
      </c>
      <c r="H60" s="97">
        <f t="shared" si="9"/>
        <v>6.40746341338391E-3</v>
      </c>
      <c r="I60" s="98">
        <f t="shared" si="10"/>
        <v>6.40746341338391E-3</v>
      </c>
      <c r="J60" s="202"/>
      <c r="K60" s="203"/>
      <c r="L60"/>
    </row>
    <row r="61" spans="2:12" ht="15">
      <c r="B61" s="201" t="s">
        <v>98</v>
      </c>
      <c r="C61" s="45" t="s">
        <v>178</v>
      </c>
      <c r="D61" s="214" t="s">
        <v>1</v>
      </c>
      <c r="E61" s="95">
        <v>60</v>
      </c>
      <c r="F61" s="95">
        <v>1000</v>
      </c>
      <c r="G61" s="96">
        <f t="shared" ref="G61:G65" si="12">E61*F61</f>
        <v>60000</v>
      </c>
      <c r="H61" s="97">
        <f t="shared" si="9"/>
        <v>4.2716422755892733E-4</v>
      </c>
      <c r="I61" s="98">
        <f t="shared" si="10"/>
        <v>2.562985365353564E-2</v>
      </c>
      <c r="J61" s="202"/>
      <c r="K61" s="203"/>
      <c r="L61"/>
    </row>
    <row r="62" spans="2:12" ht="15">
      <c r="B62" s="201" t="s">
        <v>99</v>
      </c>
      <c r="C62" s="45" t="s">
        <v>106</v>
      </c>
      <c r="D62" s="44" t="s">
        <v>29</v>
      </c>
      <c r="E62" s="95">
        <v>1</v>
      </c>
      <c r="F62" s="95">
        <v>10000</v>
      </c>
      <c r="G62" s="96">
        <f t="shared" si="12"/>
        <v>10000</v>
      </c>
      <c r="H62" s="97">
        <f t="shared" si="9"/>
        <v>4.2716422755892727E-3</v>
      </c>
      <c r="I62" s="98">
        <f t="shared" si="10"/>
        <v>4.2716422755892727E-3</v>
      </c>
      <c r="J62" s="202"/>
      <c r="K62" s="203"/>
      <c r="L62"/>
    </row>
    <row r="63" spans="2:12" ht="15">
      <c r="B63" s="201" t="s">
        <v>100</v>
      </c>
      <c r="C63" s="45" t="s">
        <v>107</v>
      </c>
      <c r="D63" s="44" t="s">
        <v>29</v>
      </c>
      <c r="E63" s="95">
        <v>1</v>
      </c>
      <c r="F63" s="95">
        <v>52000</v>
      </c>
      <c r="G63" s="96">
        <f t="shared" si="12"/>
        <v>52000</v>
      </c>
      <c r="H63" s="97">
        <f t="shared" si="9"/>
        <v>2.2212539833064218E-2</v>
      </c>
      <c r="I63" s="98">
        <f t="shared" si="10"/>
        <v>2.2212539833064218E-2</v>
      </c>
      <c r="J63" s="202"/>
      <c r="K63" s="203"/>
      <c r="L63"/>
    </row>
    <row r="64" spans="2:12" ht="15">
      <c r="B64" s="201" t="s">
        <v>101</v>
      </c>
      <c r="C64" s="45" t="s">
        <v>108</v>
      </c>
      <c r="D64" s="44" t="s">
        <v>29</v>
      </c>
      <c r="E64" s="95">
        <v>1</v>
      </c>
      <c r="F64" s="95">
        <v>6500</v>
      </c>
      <c r="G64" s="96">
        <f t="shared" si="12"/>
        <v>6500</v>
      </c>
      <c r="H64" s="97">
        <f t="shared" si="9"/>
        <v>2.7765674791330273E-3</v>
      </c>
      <c r="I64" s="98">
        <f t="shared" si="10"/>
        <v>2.7765674791330273E-3</v>
      </c>
      <c r="J64" s="202"/>
      <c r="K64" s="203"/>
      <c r="L64"/>
    </row>
    <row r="65" spans="2:17" ht="15">
      <c r="B65" s="201" t="s">
        <v>102</v>
      </c>
      <c r="C65" s="45" t="s">
        <v>109</v>
      </c>
      <c r="D65" s="44" t="s">
        <v>29</v>
      </c>
      <c r="E65" s="95">
        <v>1</v>
      </c>
      <c r="F65" s="95">
        <v>4000</v>
      </c>
      <c r="G65" s="96">
        <f t="shared" si="12"/>
        <v>4000</v>
      </c>
      <c r="H65" s="97">
        <f t="shared" si="9"/>
        <v>1.7086569102357093E-3</v>
      </c>
      <c r="I65" s="98">
        <f t="shared" si="10"/>
        <v>1.7086569102357093E-3</v>
      </c>
      <c r="J65" s="202"/>
      <c r="K65" s="203"/>
      <c r="L65"/>
    </row>
    <row r="66" spans="2:17" ht="15.75" thickBot="1">
      <c r="B66" s="215" t="s">
        <v>111</v>
      </c>
      <c r="C66" s="46" t="s">
        <v>110</v>
      </c>
      <c r="D66" s="44" t="s">
        <v>1</v>
      </c>
      <c r="E66" s="216">
        <v>50</v>
      </c>
      <c r="F66" s="95">
        <v>1600</v>
      </c>
      <c r="G66" s="96">
        <f>E66*F66</f>
        <v>80000</v>
      </c>
      <c r="H66" s="97">
        <f t="shared" si="9"/>
        <v>6.8346276409428364E-4</v>
      </c>
      <c r="I66" s="98">
        <f t="shared" si="10"/>
        <v>3.4173138204714182E-2</v>
      </c>
      <c r="J66" s="152"/>
      <c r="K66" s="153"/>
      <c r="L66"/>
    </row>
    <row r="67" spans="2:17" ht="19.5" hidden="1" thickBot="1">
      <c r="B67" s="192">
        <v>8</v>
      </c>
      <c r="C67" s="193" t="s">
        <v>6</v>
      </c>
      <c r="D67" s="194"/>
      <c r="E67" s="195"/>
      <c r="F67" s="217"/>
      <c r="G67" s="218"/>
      <c r="H67" s="219"/>
      <c r="I67" s="219"/>
      <c r="J67" s="220">
        <f>K67/K138</f>
        <v>0</v>
      </c>
      <c r="K67" s="221">
        <f>G68+G70</f>
        <v>0</v>
      </c>
      <c r="L67"/>
    </row>
    <row r="68" spans="2:17" s="30" customFormat="1" ht="3.95" hidden="1" customHeight="1">
      <c r="B68" s="155"/>
      <c r="C68" s="156"/>
      <c r="D68" s="167"/>
      <c r="E68" s="168"/>
      <c r="F68" s="115"/>
      <c r="G68" s="169"/>
      <c r="H68" s="117"/>
      <c r="I68" s="117"/>
      <c r="J68" s="159"/>
      <c r="K68" s="160"/>
      <c r="L68" s="32"/>
    </row>
    <row r="69" spans="2:17" s="30" customFormat="1" ht="3.95" hidden="1" customHeight="1">
      <c r="B69" s="222"/>
      <c r="C69" s="145"/>
      <c r="D69" s="172"/>
      <c r="E69" s="122"/>
      <c r="F69" s="123"/>
      <c r="G69" s="124"/>
      <c r="H69" s="125"/>
      <c r="I69" s="126"/>
      <c r="J69" s="118"/>
      <c r="K69" s="173"/>
      <c r="L69" s="32"/>
    </row>
    <row r="70" spans="2:17" s="30" customFormat="1" ht="3.95" hidden="1" customHeight="1">
      <c r="B70" s="155"/>
      <c r="C70" s="156"/>
      <c r="D70" s="167"/>
      <c r="E70" s="168"/>
      <c r="F70" s="115"/>
      <c r="G70" s="169"/>
      <c r="H70" s="117"/>
      <c r="I70" s="117"/>
      <c r="J70" s="118"/>
      <c r="K70" s="119"/>
      <c r="L70" s="32"/>
    </row>
    <row r="71" spans="2:17" s="30" customFormat="1" ht="3.95" hidden="1" customHeight="1" thickBot="1">
      <c r="B71" s="222"/>
      <c r="C71" s="145"/>
      <c r="D71" s="172"/>
      <c r="E71" s="223"/>
      <c r="F71" s="123"/>
      <c r="G71" s="124"/>
      <c r="H71" s="125"/>
      <c r="I71" s="126"/>
      <c r="J71" s="186"/>
      <c r="K71" s="173"/>
      <c r="L71" s="32"/>
    </row>
    <row r="72" spans="2:17" s="30" customFormat="1" ht="3.95" hidden="1" customHeight="1">
      <c r="B72" s="224"/>
      <c r="C72" s="156"/>
      <c r="D72" s="167"/>
      <c r="E72" s="168"/>
      <c r="F72" s="115"/>
      <c r="G72" s="169"/>
      <c r="H72" s="117"/>
      <c r="I72" s="117"/>
      <c r="J72" s="118"/>
      <c r="K72" s="119"/>
      <c r="L72" s="32"/>
    </row>
    <row r="73" spans="2:17" s="30" customFormat="1" ht="3.95" hidden="1" customHeight="1">
      <c r="B73" s="225"/>
      <c r="C73" s="226"/>
      <c r="D73" s="227"/>
      <c r="E73" s="228"/>
      <c r="F73" s="229"/>
      <c r="G73" s="169"/>
      <c r="H73" s="230"/>
      <c r="I73" s="230"/>
      <c r="J73" s="231"/>
      <c r="K73" s="232"/>
      <c r="L73" s="32"/>
    </row>
    <row r="74" spans="2:17" s="30" customFormat="1" ht="3.95" hidden="1" customHeight="1">
      <c r="B74" s="233"/>
      <c r="C74" s="171"/>
      <c r="D74" s="172"/>
      <c r="E74" s="122"/>
      <c r="F74" s="123"/>
      <c r="G74" s="124"/>
      <c r="H74" s="125"/>
      <c r="I74" s="126"/>
      <c r="J74" s="115"/>
      <c r="K74" s="234"/>
      <c r="L74" s="32"/>
      <c r="Q74" s="33"/>
    </row>
    <row r="75" spans="2:17" s="30" customFormat="1" ht="3.95" hidden="1" customHeight="1">
      <c r="B75" s="225"/>
      <c r="C75" s="226"/>
      <c r="D75" s="235"/>
      <c r="E75" s="236"/>
      <c r="F75" s="115"/>
      <c r="G75" s="169"/>
      <c r="H75" s="117"/>
      <c r="I75" s="117"/>
      <c r="J75" s="118"/>
      <c r="K75" s="119"/>
      <c r="L75" s="32"/>
      <c r="Q75" s="33"/>
    </row>
    <row r="76" spans="2:17" ht="3.95" hidden="1" customHeight="1" thickBot="1">
      <c r="B76" s="170"/>
      <c r="C76" s="237"/>
      <c r="D76" s="172"/>
      <c r="E76" s="122"/>
      <c r="F76" s="123"/>
      <c r="G76" s="124"/>
      <c r="H76" s="140"/>
      <c r="I76" s="141"/>
      <c r="J76" s="238"/>
      <c r="K76" s="239"/>
      <c r="Q76" s="10"/>
    </row>
    <row r="77" spans="2:17" s="77" customFormat="1" ht="16.5" thickBot="1">
      <c r="B77" s="192" t="s">
        <v>125</v>
      </c>
      <c r="C77" s="193" t="s">
        <v>160</v>
      </c>
      <c r="D77" s="194"/>
      <c r="E77" s="195"/>
      <c r="F77" s="196"/>
      <c r="G77" s="197"/>
      <c r="H77" s="198"/>
      <c r="I77" s="198"/>
      <c r="J77" s="199">
        <f>K77/K138</f>
        <v>0.31477731928817354</v>
      </c>
      <c r="K77" s="200">
        <f>SUM(G78:G86)</f>
        <v>736900</v>
      </c>
      <c r="Q77" s="80"/>
    </row>
    <row r="78" spans="2:17" s="36" customFormat="1" ht="15">
      <c r="B78" s="201" t="s">
        <v>115</v>
      </c>
      <c r="C78" s="240" t="s">
        <v>180</v>
      </c>
      <c r="D78" s="241" t="s">
        <v>1</v>
      </c>
      <c r="E78" s="95">
        <v>180</v>
      </c>
      <c r="F78" s="95">
        <v>220</v>
      </c>
      <c r="G78" s="96">
        <f t="shared" ref="G78:G85" si="13">E78*F78</f>
        <v>39600</v>
      </c>
      <c r="H78" s="97">
        <f t="shared" ref="H78:H86" si="14">+F78/$K$138</f>
        <v>9.3976130062964003E-5</v>
      </c>
      <c r="I78" s="98">
        <f t="shared" ref="I78:I86" si="15">+G78/$K$138</f>
        <v>1.691570341133352E-2</v>
      </c>
      <c r="J78" s="242"/>
      <c r="K78" s="243"/>
      <c r="Q78" s="37"/>
    </row>
    <row r="79" spans="2:17" s="36" customFormat="1" ht="15">
      <c r="B79" s="244" t="s">
        <v>116</v>
      </c>
      <c r="C79" s="240" t="s">
        <v>181</v>
      </c>
      <c r="D79" s="241" t="s">
        <v>1</v>
      </c>
      <c r="E79" s="95">
        <v>40</v>
      </c>
      <c r="F79" s="95">
        <v>580</v>
      </c>
      <c r="G79" s="96">
        <f t="shared" si="13"/>
        <v>23200</v>
      </c>
      <c r="H79" s="97">
        <f t="shared" si="14"/>
        <v>2.4775525198417783E-4</v>
      </c>
      <c r="I79" s="98">
        <f t="shared" si="15"/>
        <v>9.9102100793671127E-3</v>
      </c>
      <c r="J79" s="242"/>
      <c r="K79" s="243"/>
      <c r="Q79" s="37"/>
    </row>
    <row r="80" spans="2:17" s="36" customFormat="1" ht="15">
      <c r="B80" s="210" t="s">
        <v>117</v>
      </c>
      <c r="C80" s="240" t="s">
        <v>82</v>
      </c>
      <c r="D80" s="241" t="s">
        <v>1</v>
      </c>
      <c r="E80" s="95">
        <v>220</v>
      </c>
      <c r="F80" s="95">
        <v>900</v>
      </c>
      <c r="G80" s="96">
        <f t="shared" si="13"/>
        <v>198000</v>
      </c>
      <c r="H80" s="97">
        <f t="shared" si="14"/>
        <v>3.844478048030346E-4</v>
      </c>
      <c r="I80" s="98">
        <f t="shared" si="15"/>
        <v>8.4578517056667607E-2</v>
      </c>
      <c r="J80" s="242"/>
      <c r="K80" s="243"/>
      <c r="L80" s="38"/>
      <c r="M80" s="38"/>
      <c r="Q80" s="39"/>
    </row>
    <row r="81" spans="2:17" s="36" customFormat="1" ht="15">
      <c r="B81" s="201" t="s">
        <v>118</v>
      </c>
      <c r="C81" s="47" t="s">
        <v>112</v>
      </c>
      <c r="D81" s="241" t="s">
        <v>1</v>
      </c>
      <c r="E81" s="95">
        <v>200</v>
      </c>
      <c r="F81" s="95">
        <v>1100</v>
      </c>
      <c r="G81" s="96">
        <f t="shared" si="13"/>
        <v>220000</v>
      </c>
      <c r="H81" s="97">
        <f t="shared" si="14"/>
        <v>4.6988065031482005E-4</v>
      </c>
      <c r="I81" s="98">
        <f t="shared" si="15"/>
        <v>9.3976130062964014E-2</v>
      </c>
      <c r="J81" s="242"/>
      <c r="K81" s="243"/>
      <c r="L81" s="40"/>
      <c r="M81" s="35"/>
      <c r="Q81" s="39"/>
    </row>
    <row r="82" spans="2:17" s="36" customFormat="1" ht="15">
      <c r="B82" s="201" t="s">
        <v>119</v>
      </c>
      <c r="C82" s="245" t="s">
        <v>38</v>
      </c>
      <c r="D82" s="241" t="s">
        <v>29</v>
      </c>
      <c r="E82" s="95">
        <v>1</v>
      </c>
      <c r="F82" s="95">
        <v>2700</v>
      </c>
      <c r="G82" s="96">
        <f t="shared" si="13"/>
        <v>2700</v>
      </c>
      <c r="H82" s="97">
        <f t="shared" si="14"/>
        <v>1.1533434144091036E-3</v>
      </c>
      <c r="I82" s="98">
        <f t="shared" si="15"/>
        <v>1.1533434144091036E-3</v>
      </c>
      <c r="J82" s="242"/>
      <c r="K82" s="243"/>
      <c r="L82" s="39"/>
      <c r="M82" s="35"/>
      <c r="Q82" s="39"/>
    </row>
    <row r="83" spans="2:17" s="36" customFormat="1" ht="15">
      <c r="B83" s="210" t="s">
        <v>120</v>
      </c>
      <c r="C83" s="240" t="s">
        <v>59</v>
      </c>
      <c r="D83" s="241" t="s">
        <v>5</v>
      </c>
      <c r="E83" s="95">
        <v>4</v>
      </c>
      <c r="F83" s="95">
        <v>1100</v>
      </c>
      <c r="G83" s="96">
        <f t="shared" si="13"/>
        <v>4400</v>
      </c>
      <c r="H83" s="97">
        <f t="shared" si="14"/>
        <v>4.6988065031482005E-4</v>
      </c>
      <c r="I83" s="98">
        <f t="shared" si="15"/>
        <v>1.8795226012592802E-3</v>
      </c>
      <c r="J83" s="242"/>
      <c r="K83" s="243"/>
      <c r="L83" s="38"/>
      <c r="M83" s="38"/>
      <c r="Q83" s="39"/>
    </row>
    <row r="84" spans="2:17" s="36" customFormat="1" ht="15">
      <c r="B84" s="201" t="s">
        <v>121</v>
      </c>
      <c r="C84" s="48" t="s">
        <v>113</v>
      </c>
      <c r="D84" s="241" t="s">
        <v>29</v>
      </c>
      <c r="E84" s="95">
        <v>1</v>
      </c>
      <c r="F84" s="95">
        <v>9500</v>
      </c>
      <c r="G84" s="96">
        <f t="shared" si="13"/>
        <v>9500</v>
      </c>
      <c r="H84" s="97">
        <f t="shared" si="14"/>
        <v>4.0580601618098091E-3</v>
      </c>
      <c r="I84" s="98">
        <f t="shared" si="15"/>
        <v>4.0580601618098091E-3</v>
      </c>
      <c r="J84" s="242"/>
      <c r="K84" s="243"/>
      <c r="L84" s="37"/>
      <c r="M84" s="35"/>
      <c r="Q84" s="39"/>
    </row>
    <row r="85" spans="2:17" s="36" customFormat="1" ht="15">
      <c r="B85" s="201" t="s">
        <v>122</v>
      </c>
      <c r="C85" s="48" t="s">
        <v>114</v>
      </c>
      <c r="D85" s="241" t="s">
        <v>1</v>
      </c>
      <c r="E85" s="95">
        <v>95</v>
      </c>
      <c r="F85" s="95">
        <v>2300</v>
      </c>
      <c r="G85" s="96">
        <f t="shared" si="13"/>
        <v>218500</v>
      </c>
      <c r="H85" s="97">
        <f t="shared" si="14"/>
        <v>9.8247772338553273E-4</v>
      </c>
      <c r="I85" s="98">
        <f t="shared" si="15"/>
        <v>9.3335383721625614E-2</v>
      </c>
      <c r="J85" s="242"/>
      <c r="K85" s="243"/>
      <c r="L85" s="37"/>
      <c r="M85" s="35"/>
      <c r="Q85" s="39"/>
    </row>
    <row r="86" spans="2:17" s="36" customFormat="1" ht="15.75" thickBot="1">
      <c r="B86" s="201" t="s">
        <v>123</v>
      </c>
      <c r="C86" s="48" t="s">
        <v>124</v>
      </c>
      <c r="D86" s="241" t="s">
        <v>0</v>
      </c>
      <c r="E86" s="95">
        <v>20</v>
      </c>
      <c r="F86" s="95">
        <v>1050</v>
      </c>
      <c r="G86" s="96">
        <f>E86*F86</f>
        <v>21000</v>
      </c>
      <c r="H86" s="97">
        <f t="shared" si="14"/>
        <v>4.4852243893687369E-4</v>
      </c>
      <c r="I86" s="98">
        <f t="shared" si="15"/>
        <v>8.9704487787374727E-3</v>
      </c>
      <c r="J86" s="246"/>
      <c r="K86" s="247"/>
      <c r="L86" s="37"/>
      <c r="M86" s="35"/>
      <c r="Q86" s="39"/>
    </row>
    <row r="87" spans="2:17" s="30" customFormat="1" ht="3.95" hidden="1" customHeight="1">
      <c r="B87" s="172"/>
      <c r="C87" s="162"/>
      <c r="D87" s="163"/>
      <c r="E87" s="122"/>
      <c r="F87" s="123"/>
      <c r="G87" s="124"/>
      <c r="H87" s="125"/>
      <c r="I87" s="126"/>
      <c r="J87" s="118"/>
      <c r="K87" s="173"/>
      <c r="L87" s="33"/>
      <c r="M87" s="32"/>
      <c r="Q87" s="29"/>
    </row>
    <row r="88" spans="2:17" s="30" customFormat="1" ht="3.95" hidden="1" customHeight="1">
      <c r="B88" s="192" t="s">
        <v>61</v>
      </c>
      <c r="C88" s="193" t="s">
        <v>37</v>
      </c>
      <c r="D88" s="194"/>
      <c r="E88" s="195"/>
      <c r="F88" s="217"/>
      <c r="G88" s="218"/>
      <c r="H88" s="219"/>
      <c r="I88" s="219"/>
      <c r="J88" s="220" t="e">
        <f>K88/K137</f>
        <v>#DIV/0!</v>
      </c>
      <c r="K88" s="221">
        <f>SUM(G89:G89)</f>
        <v>0</v>
      </c>
      <c r="L88" s="33"/>
      <c r="M88" s="32"/>
      <c r="Q88" s="33"/>
    </row>
    <row r="89" spans="2:17" s="30" customFormat="1" ht="3.95" hidden="1" customHeight="1">
      <c r="B89" s="170"/>
      <c r="C89" s="171"/>
      <c r="D89" s="172"/>
      <c r="E89" s="122"/>
      <c r="F89" s="123"/>
      <c r="G89" s="124"/>
      <c r="H89" s="140"/>
      <c r="I89" s="141"/>
      <c r="J89" s="238"/>
      <c r="K89" s="239"/>
      <c r="L89" s="33"/>
      <c r="M89" s="32"/>
      <c r="Q89" s="33"/>
    </row>
    <row r="90" spans="2:17" s="30" customFormat="1" ht="3.95" hidden="1" customHeight="1" thickBot="1">
      <c r="B90" s="192" t="s">
        <v>58</v>
      </c>
      <c r="C90" s="193" t="s">
        <v>8</v>
      </c>
      <c r="D90" s="194"/>
      <c r="E90" s="195"/>
      <c r="F90" s="217"/>
      <c r="G90" s="218"/>
      <c r="H90" s="219"/>
      <c r="I90" s="219"/>
      <c r="J90" s="220" t="e">
        <f>K90/K137</f>
        <v>#DIV/0!</v>
      </c>
      <c r="K90" s="221">
        <f>SUM(G91:G91)</f>
        <v>0</v>
      </c>
      <c r="L90" s="33"/>
      <c r="M90" s="32"/>
      <c r="Q90" s="33"/>
    </row>
    <row r="91" spans="2:17" ht="18.75" hidden="1">
      <c r="B91" s="222"/>
      <c r="C91" s="171"/>
      <c r="D91" s="172"/>
      <c r="E91" s="122"/>
      <c r="F91" s="123"/>
      <c r="G91" s="124"/>
      <c r="H91" s="140"/>
      <c r="I91" s="141"/>
      <c r="J91" s="238"/>
      <c r="K91" s="239"/>
      <c r="L91" s="9"/>
      <c r="M91"/>
      <c r="Q91" s="9"/>
    </row>
    <row r="92" spans="2:17" ht="5.0999999999999996" hidden="1" customHeight="1" thickBot="1">
      <c r="B92" s="248" t="s">
        <v>122</v>
      </c>
      <c r="C92" s="47" t="s">
        <v>114</v>
      </c>
      <c r="D92" s="241" t="s">
        <v>1</v>
      </c>
      <c r="E92" s="249"/>
      <c r="F92" s="95"/>
      <c r="G92" s="96"/>
      <c r="H92" s="97"/>
      <c r="I92" s="98"/>
      <c r="J92" s="242"/>
      <c r="K92" s="243"/>
      <c r="L92" s="9"/>
      <c r="M92"/>
      <c r="Q92" s="9"/>
    </row>
    <row r="93" spans="2:17" ht="15" hidden="1">
      <c r="B93" s="248" t="s">
        <v>123</v>
      </c>
      <c r="C93" s="49" t="s">
        <v>124</v>
      </c>
      <c r="D93" s="241" t="s">
        <v>0</v>
      </c>
      <c r="E93" s="249"/>
      <c r="F93" s="95"/>
      <c r="G93" s="96"/>
      <c r="H93" s="250"/>
      <c r="I93" s="251"/>
      <c r="J93" s="252"/>
      <c r="K93" s="243"/>
      <c r="L93" s="9"/>
      <c r="M93"/>
      <c r="Q93" s="9"/>
    </row>
    <row r="94" spans="2:17" ht="5.0999999999999996" hidden="1" customHeight="1" thickBot="1">
      <c r="B94" s="222"/>
      <c r="C94" s="171"/>
      <c r="D94" s="172"/>
      <c r="E94" s="122"/>
      <c r="F94" s="123"/>
      <c r="G94" s="124"/>
      <c r="H94" s="140"/>
      <c r="I94" s="141"/>
      <c r="J94" s="238"/>
      <c r="K94" s="239"/>
      <c r="L94" s="9"/>
      <c r="M94"/>
      <c r="Q94" s="9"/>
    </row>
    <row r="95" spans="2:17" s="77" customFormat="1" ht="16.5" thickBot="1">
      <c r="B95" s="192" t="s">
        <v>55</v>
      </c>
      <c r="C95" s="193" t="s">
        <v>161</v>
      </c>
      <c r="D95" s="194"/>
      <c r="E95" s="195"/>
      <c r="F95" s="196"/>
      <c r="G95" s="197"/>
      <c r="H95" s="198"/>
      <c r="I95" s="198"/>
      <c r="J95" s="199">
        <f>K95/K138</f>
        <v>0.12601344712988355</v>
      </c>
      <c r="K95" s="200">
        <f>SUM(G96:G99)</f>
        <v>295000</v>
      </c>
      <c r="L95" s="80"/>
      <c r="M95" s="79"/>
      <c r="Q95" s="81"/>
    </row>
    <row r="96" spans="2:17" s="36" customFormat="1" ht="15">
      <c r="B96" s="248" t="s">
        <v>132</v>
      </c>
      <c r="C96" s="50" t="s">
        <v>165</v>
      </c>
      <c r="D96" s="44" t="s">
        <v>29</v>
      </c>
      <c r="E96" s="95">
        <v>1</v>
      </c>
      <c r="F96" s="95">
        <v>60000</v>
      </c>
      <c r="G96" s="96">
        <f t="shared" ref="G96:G97" si="16">E96*F96</f>
        <v>60000</v>
      </c>
      <c r="H96" s="97">
        <f t="shared" ref="H96:I99" si="17">+F96/$K$138</f>
        <v>2.562985365353564E-2</v>
      </c>
      <c r="I96" s="98">
        <f t="shared" si="17"/>
        <v>2.562985365353564E-2</v>
      </c>
      <c r="J96" s="202"/>
      <c r="K96" s="203"/>
      <c r="L96" s="37"/>
      <c r="M96" s="35"/>
      <c r="Q96" s="39"/>
    </row>
    <row r="97" spans="2:17" s="36" customFormat="1" ht="15">
      <c r="B97" s="51" t="s">
        <v>128</v>
      </c>
      <c r="C97" s="52" t="s">
        <v>129</v>
      </c>
      <c r="D97" s="53" t="s">
        <v>29</v>
      </c>
      <c r="E97" s="95">
        <v>1</v>
      </c>
      <c r="F97" s="95">
        <v>80000</v>
      </c>
      <c r="G97" s="96">
        <f t="shared" si="16"/>
        <v>80000</v>
      </c>
      <c r="H97" s="97">
        <f t="shared" si="17"/>
        <v>3.4173138204714182E-2</v>
      </c>
      <c r="I97" s="98">
        <f t="shared" si="17"/>
        <v>3.4173138204714182E-2</v>
      </c>
      <c r="J97" s="252"/>
      <c r="K97" s="243"/>
      <c r="L97" s="37"/>
      <c r="M97" s="35"/>
      <c r="Q97" s="39"/>
    </row>
    <row r="98" spans="2:17" s="36" customFormat="1" ht="15">
      <c r="B98" s="244" t="s">
        <v>130</v>
      </c>
      <c r="C98" s="54" t="s">
        <v>126</v>
      </c>
      <c r="D98" s="241" t="s">
        <v>1</v>
      </c>
      <c r="E98" s="216">
        <v>30</v>
      </c>
      <c r="F98" s="95">
        <v>1500</v>
      </c>
      <c r="G98" s="96">
        <f t="shared" ref="G98:G99" si="18">E98*F98</f>
        <v>45000</v>
      </c>
      <c r="H98" s="97">
        <f t="shared" si="17"/>
        <v>6.4074634133839091E-4</v>
      </c>
      <c r="I98" s="98">
        <f t="shared" si="17"/>
        <v>1.9222390240151727E-2</v>
      </c>
      <c r="J98" s="103"/>
      <c r="K98" s="100"/>
      <c r="L98" s="37"/>
      <c r="M98" s="35"/>
      <c r="Q98" s="39"/>
    </row>
    <row r="99" spans="2:17" s="36" customFormat="1" ht="15.75" thickBot="1">
      <c r="B99" s="248" t="s">
        <v>131</v>
      </c>
      <c r="C99" s="54" t="s">
        <v>127</v>
      </c>
      <c r="D99" s="241" t="s">
        <v>29</v>
      </c>
      <c r="E99" s="95">
        <v>1</v>
      </c>
      <c r="F99" s="95">
        <v>110000</v>
      </c>
      <c r="G99" s="96">
        <f t="shared" si="18"/>
        <v>110000</v>
      </c>
      <c r="H99" s="97">
        <f t="shared" si="17"/>
        <v>4.6988065031482007E-2</v>
      </c>
      <c r="I99" s="98">
        <f t="shared" si="17"/>
        <v>4.6988065031482007E-2</v>
      </c>
      <c r="J99" s="253"/>
      <c r="K99" s="254"/>
      <c r="L99" s="37"/>
      <c r="M99" s="35"/>
      <c r="Q99" s="39"/>
    </row>
    <row r="100" spans="2:17" ht="19.5" hidden="1" thickBot="1">
      <c r="B100" s="192" t="s">
        <v>62</v>
      </c>
      <c r="C100" s="193" t="s">
        <v>30</v>
      </c>
      <c r="D100" s="194"/>
      <c r="E100" s="195"/>
      <c r="F100" s="217"/>
      <c r="G100" s="218"/>
      <c r="H100" s="219"/>
      <c r="I100" s="219"/>
      <c r="J100" s="220">
        <f>K100/K138</f>
        <v>0</v>
      </c>
      <c r="K100" s="221">
        <f>SUM(G101:G101)</f>
        <v>0</v>
      </c>
      <c r="L100" s="7"/>
      <c r="M100"/>
      <c r="Q100" s="10"/>
    </row>
    <row r="101" spans="2:17" ht="5.0999999999999996" hidden="1" customHeight="1" thickBot="1">
      <c r="B101" s="178"/>
      <c r="C101" s="255"/>
      <c r="D101" s="172"/>
      <c r="E101" s="223"/>
      <c r="F101" s="123"/>
      <c r="G101" s="124"/>
      <c r="H101" s="140"/>
      <c r="I101" s="141"/>
      <c r="J101" s="146"/>
      <c r="K101" s="147"/>
      <c r="L101" s="10"/>
      <c r="M101"/>
    </row>
    <row r="102" spans="2:17" ht="19.5" hidden="1" thickBot="1">
      <c r="B102" s="192" t="s">
        <v>63</v>
      </c>
      <c r="C102" s="193" t="s">
        <v>65</v>
      </c>
      <c r="D102" s="194"/>
      <c r="E102" s="195"/>
      <c r="F102" s="217"/>
      <c r="G102" s="218"/>
      <c r="H102" s="219"/>
      <c r="I102" s="219"/>
      <c r="J102" s="220">
        <f>K102/K138</f>
        <v>0</v>
      </c>
      <c r="K102" s="221">
        <f>SUM(G103:G103)</f>
        <v>0</v>
      </c>
      <c r="L102" s="9"/>
      <c r="M102"/>
    </row>
    <row r="103" spans="2:17" ht="5.0999999999999996" hidden="1" customHeight="1">
      <c r="B103" s="120"/>
      <c r="C103" s="256"/>
      <c r="D103" s="257"/>
      <c r="E103" s="122"/>
      <c r="F103" s="123"/>
      <c r="G103" s="124"/>
      <c r="H103" s="140"/>
      <c r="I103" s="141"/>
      <c r="J103" s="258"/>
      <c r="K103" s="259"/>
    </row>
    <row r="104" spans="2:17" ht="19.5" hidden="1" thickBot="1">
      <c r="B104" s="192" t="s">
        <v>64</v>
      </c>
      <c r="C104" s="193" t="s">
        <v>60</v>
      </c>
      <c r="D104" s="194"/>
      <c r="E104" s="195"/>
      <c r="F104" s="217"/>
      <c r="G104" s="218"/>
      <c r="H104" s="219"/>
      <c r="I104" s="219"/>
      <c r="J104" s="220">
        <f>K104/K138</f>
        <v>0</v>
      </c>
      <c r="K104" s="221">
        <f>SUM(G105:G105)</f>
        <v>0</v>
      </c>
    </row>
    <row r="105" spans="2:17" ht="5.0999999999999996" hidden="1" customHeight="1" thickBot="1">
      <c r="B105" s="170"/>
      <c r="C105" s="260"/>
      <c r="D105" s="261"/>
      <c r="E105" s="122"/>
      <c r="F105" s="123"/>
      <c r="G105" s="124"/>
      <c r="H105" s="140"/>
      <c r="I105" s="141"/>
      <c r="J105" s="238"/>
      <c r="K105" s="239"/>
    </row>
    <row r="106" spans="2:17" s="77" customFormat="1" ht="16.5" thickBot="1">
      <c r="B106" s="192" t="s">
        <v>135</v>
      </c>
      <c r="C106" s="193" t="s">
        <v>162</v>
      </c>
      <c r="D106" s="194"/>
      <c r="E106" s="195"/>
      <c r="F106" s="196"/>
      <c r="G106" s="197"/>
      <c r="H106" s="198"/>
      <c r="I106" s="198"/>
      <c r="J106" s="199">
        <f>K106/K138</f>
        <v>0.3124706324593553</v>
      </c>
      <c r="K106" s="200">
        <f>SUM(G107:G112)</f>
        <v>731500</v>
      </c>
    </row>
    <row r="107" spans="2:17" s="36" customFormat="1" ht="15">
      <c r="B107" s="244" t="s">
        <v>136</v>
      </c>
      <c r="C107" s="54" t="s">
        <v>133</v>
      </c>
      <c r="D107" s="248" t="s">
        <v>5</v>
      </c>
      <c r="E107" s="95">
        <v>21</v>
      </c>
      <c r="F107" s="95">
        <v>500</v>
      </c>
      <c r="G107" s="96">
        <f t="shared" ref="G107:G111" si="19">E107*F107</f>
        <v>10500</v>
      </c>
      <c r="H107" s="97">
        <f>+F107/$K$138</f>
        <v>2.1358211377946366E-4</v>
      </c>
      <c r="I107" s="98">
        <f>+G107/$K$138</f>
        <v>4.4852243893687364E-3</v>
      </c>
      <c r="J107" s="253"/>
      <c r="K107" s="254"/>
    </row>
    <row r="108" spans="2:17" s="36" customFormat="1" ht="15">
      <c r="B108" s="244" t="s">
        <v>137</v>
      </c>
      <c r="C108" s="54" t="s">
        <v>152</v>
      </c>
      <c r="D108" s="248" t="s">
        <v>29</v>
      </c>
      <c r="E108" s="95">
        <v>1</v>
      </c>
      <c r="F108" s="95">
        <v>25000</v>
      </c>
      <c r="G108" s="96">
        <f t="shared" si="19"/>
        <v>25000</v>
      </c>
      <c r="H108" s="97">
        <f>+F108/$K$138</f>
        <v>1.0679105688973182E-2</v>
      </c>
      <c r="I108" s="98">
        <f>+G108/$K$138</f>
        <v>1.0679105688973182E-2</v>
      </c>
      <c r="J108" s="253"/>
      <c r="K108" s="254"/>
    </row>
    <row r="109" spans="2:17" s="36" customFormat="1" ht="15">
      <c r="B109" s="244" t="s">
        <v>138</v>
      </c>
      <c r="C109" s="54" t="s">
        <v>154</v>
      </c>
      <c r="D109" s="248" t="s">
        <v>29</v>
      </c>
      <c r="E109" s="95">
        <v>1</v>
      </c>
      <c r="F109" s="95">
        <v>96000</v>
      </c>
      <c r="G109" s="96">
        <f t="shared" si="19"/>
        <v>96000</v>
      </c>
      <c r="H109" s="97">
        <f t="shared" ref="H109:H110" si="20">+F109/$K$138</f>
        <v>4.1007765845657018E-2</v>
      </c>
      <c r="I109" s="98">
        <f t="shared" ref="I109:I110" si="21">+G109/$K$138</f>
        <v>4.1007765845657018E-2</v>
      </c>
      <c r="J109" s="253"/>
      <c r="K109" s="254"/>
    </row>
    <row r="110" spans="2:17" s="36" customFormat="1" ht="15">
      <c r="B110" s="244" t="s">
        <v>139</v>
      </c>
      <c r="C110" s="54" t="s">
        <v>155</v>
      </c>
      <c r="D110" s="248" t="s">
        <v>29</v>
      </c>
      <c r="E110" s="95">
        <v>1</v>
      </c>
      <c r="F110" s="95">
        <v>420000</v>
      </c>
      <c r="G110" s="96">
        <f t="shared" si="19"/>
        <v>420000</v>
      </c>
      <c r="H110" s="97">
        <f t="shared" si="20"/>
        <v>0.17940897557474947</v>
      </c>
      <c r="I110" s="98">
        <f t="shared" si="21"/>
        <v>0.17940897557474947</v>
      </c>
      <c r="J110" s="253"/>
      <c r="K110" s="254"/>
    </row>
    <row r="111" spans="2:17" s="36" customFormat="1" ht="15">
      <c r="B111" s="244" t="s">
        <v>153</v>
      </c>
      <c r="C111" s="54" t="s">
        <v>164</v>
      </c>
      <c r="D111" s="248" t="s">
        <v>29</v>
      </c>
      <c r="E111" s="95">
        <v>1</v>
      </c>
      <c r="F111" s="95">
        <v>75000</v>
      </c>
      <c r="G111" s="96">
        <f t="shared" si="19"/>
        <v>75000</v>
      </c>
      <c r="H111" s="97">
        <f>+F111/$K$138</f>
        <v>3.2037317066919549E-2</v>
      </c>
      <c r="I111" s="98">
        <f>+G111/$K$138</f>
        <v>3.2037317066919549E-2</v>
      </c>
      <c r="J111" s="253"/>
      <c r="K111" s="254"/>
    </row>
    <row r="112" spans="2:17" s="36" customFormat="1" ht="15.75" thickBot="1">
      <c r="B112" s="244" t="s">
        <v>170</v>
      </c>
      <c r="C112" s="54" t="s">
        <v>134</v>
      </c>
      <c r="D112" s="241" t="s">
        <v>29</v>
      </c>
      <c r="E112" s="95">
        <v>1</v>
      </c>
      <c r="F112" s="95">
        <v>105000</v>
      </c>
      <c r="G112" s="96">
        <f>E112*F112</f>
        <v>105000</v>
      </c>
      <c r="H112" s="97">
        <f>+F112/$K$138</f>
        <v>4.4852243893687367E-2</v>
      </c>
      <c r="I112" s="98">
        <f>+G112/$K$138</f>
        <v>4.4852243893687367E-2</v>
      </c>
      <c r="J112" s="262"/>
      <c r="K112" s="100"/>
    </row>
    <row r="113" spans="1:11" s="30" customFormat="1" ht="3.95" hidden="1" customHeight="1">
      <c r="B113" s="224"/>
      <c r="C113" s="263"/>
      <c r="D113" s="167"/>
      <c r="E113" s="168"/>
      <c r="F113" s="115"/>
      <c r="G113" s="169"/>
      <c r="H113" s="117"/>
      <c r="I113" s="117"/>
      <c r="J113" s="118"/>
      <c r="K113" s="119"/>
    </row>
    <row r="114" spans="1:11" s="30" customFormat="1" ht="3.95" hidden="1" customHeight="1" thickBot="1">
      <c r="B114" s="222"/>
      <c r="C114" s="264"/>
      <c r="D114" s="172"/>
      <c r="E114" s="122"/>
      <c r="F114" s="123"/>
      <c r="G114" s="124"/>
      <c r="H114" s="125"/>
      <c r="I114" s="126"/>
      <c r="J114" s="186"/>
      <c r="K114" s="173"/>
    </row>
    <row r="115" spans="1:11" s="77" customFormat="1" ht="16.5" thickBot="1">
      <c r="B115" s="192" t="s">
        <v>140</v>
      </c>
      <c r="C115" s="193" t="s">
        <v>163</v>
      </c>
      <c r="D115" s="194"/>
      <c r="E115" s="195"/>
      <c r="F115" s="196"/>
      <c r="G115" s="197"/>
      <c r="H115" s="198"/>
      <c r="I115" s="198"/>
      <c r="J115" s="199">
        <f>K115/K138</f>
        <v>2.3707614629520465E-2</v>
      </c>
      <c r="K115" s="200">
        <f>SUM(G116:G117)</f>
        <v>55500</v>
      </c>
    </row>
    <row r="116" spans="1:11" s="36" customFormat="1" ht="15">
      <c r="B116" s="244" t="s">
        <v>142</v>
      </c>
      <c r="C116" s="54" t="s">
        <v>174</v>
      </c>
      <c r="D116" s="248" t="s">
        <v>29</v>
      </c>
      <c r="E116" s="95">
        <v>1</v>
      </c>
      <c r="F116" s="95">
        <v>48000</v>
      </c>
      <c r="G116" s="96">
        <f t="shared" ref="G116" si="22">E116*F116</f>
        <v>48000</v>
      </c>
      <c r="H116" s="97">
        <f>+F116/$K$138</f>
        <v>2.0503882922828509E-2</v>
      </c>
      <c r="I116" s="98">
        <f>+G116/$K$138</f>
        <v>2.0503882922828509E-2</v>
      </c>
      <c r="J116" s="253"/>
      <c r="K116" s="254"/>
    </row>
    <row r="117" spans="1:11" s="36" customFormat="1" ht="15.75" thickBot="1">
      <c r="B117" s="265" t="s">
        <v>143</v>
      </c>
      <c r="C117" s="55" t="s">
        <v>141</v>
      </c>
      <c r="D117" s="241" t="s">
        <v>29</v>
      </c>
      <c r="E117" s="95">
        <v>1</v>
      </c>
      <c r="F117" s="95">
        <v>7500</v>
      </c>
      <c r="G117" s="96">
        <f t="shared" ref="G117" si="23">E117*F117</f>
        <v>7500</v>
      </c>
      <c r="H117" s="97">
        <f>+F117/$K$138</f>
        <v>3.203731706691955E-3</v>
      </c>
      <c r="I117" s="98">
        <f>+G117/$K$138</f>
        <v>3.203731706691955E-3</v>
      </c>
      <c r="J117" s="202"/>
      <c r="K117" s="203"/>
    </row>
    <row r="118" spans="1:11" ht="19.5" hidden="1" thickBot="1">
      <c r="B118" s="192" t="s">
        <v>67</v>
      </c>
      <c r="C118" s="193" t="s">
        <v>68</v>
      </c>
      <c r="D118" s="194"/>
      <c r="E118" s="195"/>
      <c r="F118" s="217"/>
      <c r="G118" s="218"/>
      <c r="H118" s="219"/>
      <c r="I118" s="219"/>
      <c r="J118" s="220">
        <f>K118/K138</f>
        <v>0</v>
      </c>
      <c r="K118" s="221">
        <f>SUM(G119:G119)</f>
        <v>0</v>
      </c>
    </row>
    <row r="119" spans="1:11" ht="5.0999999999999996" hidden="1" customHeight="1" thickBot="1">
      <c r="B119" s="222"/>
      <c r="C119" s="266"/>
      <c r="D119" s="170"/>
      <c r="E119" s="182"/>
      <c r="F119" s="183"/>
      <c r="G119" s="184"/>
      <c r="H119" s="267"/>
      <c r="I119" s="268"/>
      <c r="J119" s="269"/>
      <c r="K119" s="147"/>
    </row>
    <row r="120" spans="1:11" ht="19.5" hidden="1" thickBot="1">
      <c r="B120" s="192" t="s">
        <v>66</v>
      </c>
      <c r="C120" s="193" t="s">
        <v>41</v>
      </c>
      <c r="D120" s="194"/>
      <c r="E120" s="195"/>
      <c r="F120" s="217"/>
      <c r="G120" s="218"/>
      <c r="H120" s="219"/>
      <c r="I120" s="219"/>
      <c r="J120" s="220">
        <f>K120/K138</f>
        <v>0</v>
      </c>
      <c r="K120" s="221">
        <f>SUM(G121:G121)</f>
        <v>0</v>
      </c>
    </row>
    <row r="121" spans="1:11" ht="5.0999999999999996" hidden="1" customHeight="1" thickBot="1">
      <c r="B121" s="178"/>
      <c r="C121" s="145"/>
      <c r="D121" s="170"/>
      <c r="E121" s="223"/>
      <c r="F121" s="123"/>
      <c r="G121" s="124"/>
      <c r="H121" s="140"/>
      <c r="I121" s="141"/>
      <c r="J121" s="146"/>
      <c r="K121" s="147"/>
    </row>
    <row r="122" spans="1:11" ht="19.5" hidden="1" thickBot="1">
      <c r="B122" s="192" t="s">
        <v>72</v>
      </c>
      <c r="C122" s="193" t="s">
        <v>69</v>
      </c>
      <c r="D122" s="194"/>
      <c r="E122" s="195"/>
      <c r="F122" s="217"/>
      <c r="G122" s="218"/>
      <c r="H122" s="219"/>
      <c r="I122" s="219"/>
      <c r="J122" s="220">
        <f>K122/K138</f>
        <v>0</v>
      </c>
      <c r="K122" s="221">
        <f>G123+G125</f>
        <v>0</v>
      </c>
    </row>
    <row r="123" spans="1:11" s="30" customFormat="1" ht="3.95" hidden="1" customHeight="1">
      <c r="B123" s="224"/>
      <c r="C123" s="263"/>
      <c r="D123" s="167"/>
      <c r="E123" s="168"/>
      <c r="F123" s="115"/>
      <c r="G123" s="169"/>
      <c r="H123" s="117"/>
      <c r="I123" s="117"/>
      <c r="J123" s="118"/>
      <c r="K123" s="119"/>
    </row>
    <row r="124" spans="1:11" s="30" customFormat="1" ht="3.95" hidden="1" customHeight="1">
      <c r="B124" s="170"/>
      <c r="C124" s="264"/>
      <c r="D124" s="113"/>
      <c r="E124" s="122"/>
      <c r="F124" s="123"/>
      <c r="G124" s="124"/>
      <c r="H124" s="125"/>
      <c r="I124" s="126"/>
      <c r="J124" s="115"/>
      <c r="K124" s="234"/>
    </row>
    <row r="125" spans="1:11" s="30" customFormat="1" ht="3.95" hidden="1" customHeight="1">
      <c r="B125" s="224"/>
      <c r="C125" s="263"/>
      <c r="D125" s="167"/>
      <c r="E125" s="168"/>
      <c r="F125" s="115"/>
      <c r="G125" s="169"/>
      <c r="H125" s="181"/>
      <c r="I125" s="117"/>
      <c r="J125" s="118"/>
      <c r="K125" s="119"/>
    </row>
    <row r="126" spans="1:11" s="30" customFormat="1" ht="3.95" hidden="1" customHeight="1">
      <c r="B126" s="178"/>
      <c r="C126" s="171"/>
      <c r="D126" s="163"/>
      <c r="E126" s="223"/>
      <c r="F126" s="123"/>
      <c r="G126" s="124"/>
      <c r="H126" s="125"/>
      <c r="I126" s="126"/>
      <c r="J126" s="186"/>
      <c r="K126" s="173"/>
    </row>
    <row r="127" spans="1:11" s="30" customFormat="1" ht="3.95" hidden="1" customHeight="1">
      <c r="B127" s="155"/>
      <c r="C127" s="156"/>
      <c r="D127" s="113"/>
      <c r="E127" s="168"/>
      <c r="F127" s="115"/>
      <c r="G127" s="169"/>
      <c r="H127" s="181"/>
      <c r="I127" s="117"/>
      <c r="J127" s="118"/>
      <c r="K127" s="119"/>
    </row>
    <row r="128" spans="1:11" s="30" customFormat="1" ht="3.95" hidden="1" customHeight="1">
      <c r="A128" s="34"/>
      <c r="B128" s="222"/>
      <c r="C128" s="266"/>
      <c r="D128" s="170"/>
      <c r="E128" s="122"/>
      <c r="F128" s="123"/>
      <c r="G128" s="124"/>
      <c r="H128" s="125"/>
      <c r="I128" s="126"/>
      <c r="J128" s="188"/>
      <c r="K128" s="173"/>
    </row>
    <row r="129" spans="1:11" s="30" customFormat="1" ht="3.95" hidden="1" customHeight="1">
      <c r="B129" s="155"/>
      <c r="C129" s="156"/>
      <c r="D129" s="167"/>
      <c r="E129" s="168"/>
      <c r="F129" s="115"/>
      <c r="G129" s="169"/>
      <c r="H129" s="117"/>
      <c r="I129" s="117"/>
      <c r="J129" s="118"/>
      <c r="K129" s="119"/>
    </row>
    <row r="130" spans="1:11" s="30" customFormat="1" ht="3.95" hidden="1" customHeight="1">
      <c r="A130" s="34"/>
      <c r="B130" s="270"/>
      <c r="C130" s="271"/>
      <c r="D130" s="113"/>
      <c r="E130" s="223"/>
      <c r="F130" s="123"/>
      <c r="G130" s="124"/>
      <c r="H130" s="125"/>
      <c r="I130" s="126"/>
      <c r="J130" s="272"/>
      <c r="K130" s="173"/>
    </row>
    <row r="131" spans="1:11" s="30" customFormat="1" ht="3.95" hidden="1" customHeight="1">
      <c r="A131" s="34"/>
      <c r="B131" s="155"/>
      <c r="C131" s="156"/>
      <c r="D131" s="113"/>
      <c r="E131" s="168"/>
      <c r="F131" s="115"/>
      <c r="G131" s="169"/>
      <c r="H131" s="117"/>
      <c r="I131" s="117"/>
      <c r="J131" s="118"/>
      <c r="K131" s="119"/>
    </row>
    <row r="132" spans="1:11" ht="3.95" hidden="1" customHeight="1" thickBot="1">
      <c r="A132" s="3"/>
      <c r="B132" s="178"/>
      <c r="C132" s="271"/>
      <c r="D132" s="273"/>
      <c r="E132" s="223"/>
      <c r="F132" s="123"/>
      <c r="G132" s="124"/>
      <c r="H132" s="140"/>
      <c r="I132" s="141"/>
      <c r="J132" s="186"/>
      <c r="K132" s="173"/>
    </row>
    <row r="133" spans="1:11" s="77" customFormat="1" ht="16.5" thickBot="1">
      <c r="A133" s="82"/>
      <c r="B133" s="192" t="s">
        <v>145</v>
      </c>
      <c r="C133" s="193" t="s">
        <v>144</v>
      </c>
      <c r="D133" s="194"/>
      <c r="E133" s="195"/>
      <c r="F133" s="196"/>
      <c r="G133" s="197"/>
      <c r="H133" s="198"/>
      <c r="I133" s="198"/>
      <c r="J133" s="199">
        <f>K133/K138</f>
        <v>2.5800719344559211E-2</v>
      </c>
      <c r="K133" s="200">
        <f>SUM(G134:G137)</f>
        <v>60400</v>
      </c>
    </row>
    <row r="134" spans="1:11" s="36" customFormat="1" ht="15">
      <c r="A134" s="41"/>
      <c r="B134" s="244" t="s">
        <v>166</v>
      </c>
      <c r="C134" s="101" t="s">
        <v>148</v>
      </c>
      <c r="D134" s="274" t="s">
        <v>29</v>
      </c>
      <c r="E134" s="216">
        <v>1</v>
      </c>
      <c r="F134" s="95">
        <v>12500</v>
      </c>
      <c r="G134" s="96">
        <f t="shared" ref="G134" si="24">E134*F134</f>
        <v>12500</v>
      </c>
      <c r="H134" s="97">
        <f t="shared" ref="H134:I137" si="25">+F134/$K$138</f>
        <v>5.3395528444865909E-3</v>
      </c>
      <c r="I134" s="98">
        <f t="shared" si="25"/>
        <v>5.3395528444865909E-3</v>
      </c>
      <c r="J134" s="152"/>
      <c r="K134" s="153"/>
    </row>
    <row r="135" spans="1:11" s="36" customFormat="1" ht="15">
      <c r="B135" s="275" t="s">
        <v>167</v>
      </c>
      <c r="C135" s="276" t="s">
        <v>70</v>
      </c>
      <c r="D135" s="92" t="s">
        <v>29</v>
      </c>
      <c r="E135" s="95">
        <v>1</v>
      </c>
      <c r="F135" s="95">
        <v>18500</v>
      </c>
      <c r="G135" s="96">
        <f t="shared" ref="G135:G137" si="26">E135*F135</f>
        <v>18500</v>
      </c>
      <c r="H135" s="97">
        <f t="shared" si="25"/>
        <v>7.9025382098401546E-3</v>
      </c>
      <c r="I135" s="98">
        <f t="shared" si="25"/>
        <v>7.9025382098401546E-3</v>
      </c>
      <c r="J135" s="277"/>
      <c r="K135" s="278"/>
    </row>
    <row r="136" spans="1:11" s="36" customFormat="1" ht="15">
      <c r="B136" s="244" t="s">
        <v>168</v>
      </c>
      <c r="C136" s="276" t="s">
        <v>146</v>
      </c>
      <c r="D136" s="92" t="s">
        <v>29</v>
      </c>
      <c r="E136" s="216">
        <v>1</v>
      </c>
      <c r="F136" s="95">
        <v>15000</v>
      </c>
      <c r="G136" s="96">
        <f t="shared" si="26"/>
        <v>15000</v>
      </c>
      <c r="H136" s="97">
        <f t="shared" si="25"/>
        <v>6.40746341338391E-3</v>
      </c>
      <c r="I136" s="98">
        <f t="shared" si="25"/>
        <v>6.40746341338391E-3</v>
      </c>
      <c r="J136" s="279"/>
      <c r="K136" s="153"/>
    </row>
    <row r="137" spans="1:11" s="36" customFormat="1" ht="15.75" thickBot="1">
      <c r="B137" s="280" t="s">
        <v>169</v>
      </c>
      <c r="C137" s="281" t="s">
        <v>147</v>
      </c>
      <c r="D137" s="280" t="s">
        <v>29</v>
      </c>
      <c r="E137" s="282">
        <v>1</v>
      </c>
      <c r="F137" s="282">
        <v>14400</v>
      </c>
      <c r="G137" s="283">
        <f t="shared" si="26"/>
        <v>14400</v>
      </c>
      <c r="H137" s="284">
        <f t="shared" si="25"/>
        <v>6.1511648768485536E-3</v>
      </c>
      <c r="I137" s="285">
        <f t="shared" si="25"/>
        <v>6.1511648768485536E-3</v>
      </c>
      <c r="J137" s="286"/>
      <c r="K137" s="287"/>
    </row>
    <row r="138" spans="1:11" s="77" customFormat="1" ht="16.5" thickBot="1">
      <c r="B138" s="288"/>
      <c r="C138" s="289"/>
      <c r="D138" s="290"/>
      <c r="E138" s="291"/>
      <c r="F138" s="292"/>
      <c r="G138" s="292"/>
      <c r="H138" s="293"/>
      <c r="I138" s="294" t="s">
        <v>73</v>
      </c>
      <c r="J138" s="295">
        <f>SUM(J9,J24,J54,J77,J95,J106,J115,J133)</f>
        <v>1</v>
      </c>
      <c r="K138" s="296">
        <f>SUM(K9:K137)</f>
        <v>2341020</v>
      </c>
    </row>
    <row r="139" spans="1:11" ht="18.75">
      <c r="B139" s="297"/>
      <c r="C139" s="298"/>
      <c r="D139" s="297"/>
      <c r="E139" s="299"/>
      <c r="F139" s="300"/>
      <c r="G139" s="301"/>
      <c r="H139" s="302"/>
      <c r="I139" s="303"/>
      <c r="J139" s="302"/>
      <c r="K139" s="302"/>
    </row>
    <row r="140" spans="1:11" ht="19.5" thickBot="1">
      <c r="B140" s="304"/>
      <c r="C140" s="305" t="s">
        <v>35</v>
      </c>
      <c r="D140" s="304"/>
      <c r="E140" s="306"/>
      <c r="F140" s="307"/>
      <c r="G140" s="308"/>
      <c r="H140" s="302"/>
      <c r="I140" s="11"/>
      <c r="J140" s="302"/>
      <c r="K140" s="302"/>
    </row>
    <row r="141" spans="1:11" ht="15">
      <c r="B141" s="309" t="s">
        <v>4</v>
      </c>
      <c r="C141" s="56" t="s">
        <v>54</v>
      </c>
      <c r="D141" s="57">
        <f>K138</f>
        <v>2341020</v>
      </c>
      <c r="E141" s="310"/>
      <c r="F141" s="311"/>
      <c r="G141" s="311"/>
      <c r="H141" s="312"/>
      <c r="I141" s="313"/>
      <c r="J141" s="312"/>
      <c r="K141" s="312"/>
    </row>
    <row r="142" spans="1:11" ht="15">
      <c r="B142" s="314" t="s">
        <v>7</v>
      </c>
      <c r="C142" s="58" t="s">
        <v>74</v>
      </c>
      <c r="D142" s="59">
        <f>D141*0.15</f>
        <v>351153</v>
      </c>
      <c r="E142" s="310"/>
      <c r="F142" s="311"/>
      <c r="G142" s="315"/>
      <c r="H142" s="302"/>
      <c r="I142" s="7"/>
      <c r="J142" s="302"/>
      <c r="K142" s="302"/>
    </row>
    <row r="143" spans="1:11" ht="15">
      <c r="B143" s="314" t="s">
        <v>9</v>
      </c>
      <c r="C143" s="60" t="s">
        <v>13</v>
      </c>
      <c r="D143" s="61">
        <f>SUM(D141:D142)</f>
        <v>2692173</v>
      </c>
      <c r="E143" s="316" t="s">
        <v>14</v>
      </c>
      <c r="F143" s="311"/>
      <c r="G143" s="317"/>
      <c r="H143" s="302"/>
      <c r="I143" s="313"/>
      <c r="J143" s="302"/>
      <c r="K143" s="302"/>
    </row>
    <row r="144" spans="1:11" ht="15">
      <c r="B144" s="318"/>
      <c r="C144" s="62"/>
      <c r="D144" s="63"/>
      <c r="E144" s="316"/>
      <c r="F144" s="311"/>
      <c r="G144" s="317"/>
      <c r="H144" s="302"/>
      <c r="I144" s="7"/>
      <c r="J144" s="302"/>
      <c r="K144" s="302"/>
    </row>
    <row r="145" spans="2:11" ht="15">
      <c r="B145" s="314" t="s">
        <v>15</v>
      </c>
      <c r="C145" s="58" t="s">
        <v>16</v>
      </c>
      <c r="D145" s="64">
        <f>D141*0.22</f>
        <v>515024.4</v>
      </c>
      <c r="E145" s="316"/>
      <c r="F145" s="311"/>
      <c r="G145" s="317"/>
      <c r="H145" s="302"/>
      <c r="I145" s="313"/>
      <c r="J145" s="302"/>
      <c r="K145" s="302"/>
    </row>
    <row r="146" spans="2:11" ht="15">
      <c r="B146" s="314" t="s">
        <v>17</v>
      </c>
      <c r="C146" s="58" t="s">
        <v>18</v>
      </c>
      <c r="D146" s="64">
        <f>D142*0.22</f>
        <v>77253.66</v>
      </c>
      <c r="E146" s="319"/>
      <c r="F146" s="311"/>
      <c r="G146" s="317"/>
      <c r="H146" s="302"/>
      <c r="I146" s="10"/>
      <c r="J146" s="302"/>
      <c r="K146" s="302"/>
    </row>
    <row r="147" spans="2:11" ht="15">
      <c r="B147" s="320" t="s">
        <v>19</v>
      </c>
      <c r="C147" s="65" t="s">
        <v>20</v>
      </c>
      <c r="D147" s="66">
        <f>SUM(D145:D146)</f>
        <v>592278.06000000006</v>
      </c>
      <c r="E147" s="321"/>
      <c r="F147" s="311"/>
      <c r="G147" s="315"/>
      <c r="H147" s="302"/>
      <c r="I147" s="313"/>
      <c r="J147" s="302"/>
      <c r="K147" s="302"/>
    </row>
    <row r="148" spans="2:11" ht="15">
      <c r="B148" s="322"/>
      <c r="C148" s="67"/>
      <c r="D148" s="68"/>
      <c r="E148" s="321"/>
      <c r="F148" s="311"/>
      <c r="G148" s="315"/>
      <c r="H148" s="302"/>
      <c r="I148" s="313"/>
      <c r="J148" s="302"/>
      <c r="K148" s="302"/>
    </row>
    <row r="149" spans="2:11" ht="15">
      <c r="B149" s="320" t="s">
        <v>21</v>
      </c>
      <c r="C149" s="69" t="s">
        <v>76</v>
      </c>
      <c r="D149" s="70">
        <f>D143+D147</f>
        <v>3284451.06</v>
      </c>
      <c r="E149" s="321"/>
      <c r="F149" s="311"/>
      <c r="G149" s="315"/>
      <c r="H149" s="302"/>
      <c r="I149" s="313"/>
      <c r="J149" s="302"/>
      <c r="K149" s="302"/>
    </row>
    <row r="150" spans="2:11" ht="15">
      <c r="B150" s="323"/>
      <c r="C150" s="71"/>
      <c r="D150" s="72"/>
      <c r="E150" s="310"/>
      <c r="F150" s="311"/>
      <c r="G150" s="324"/>
      <c r="H150" s="302"/>
      <c r="I150" s="7"/>
      <c r="J150" s="302"/>
      <c r="K150" s="302"/>
    </row>
    <row r="151" spans="2:11" ht="15">
      <c r="B151" s="314" t="s">
        <v>23</v>
      </c>
      <c r="C151" s="58" t="s">
        <v>22</v>
      </c>
      <c r="D151" s="335">
        <v>450000</v>
      </c>
      <c r="E151" s="310"/>
      <c r="F151" s="311"/>
      <c r="G151" s="315"/>
      <c r="H151" s="302"/>
      <c r="I151" s="313"/>
      <c r="J151" s="302"/>
      <c r="K151" s="302"/>
    </row>
    <row r="152" spans="2:11" ht="15">
      <c r="B152" s="314" t="s">
        <v>25</v>
      </c>
      <c r="C152" s="58" t="s">
        <v>24</v>
      </c>
      <c r="D152" s="59">
        <f>D142*0.5</f>
        <v>175576.5</v>
      </c>
      <c r="E152" s="310"/>
      <c r="F152" s="311"/>
      <c r="G152" s="315"/>
      <c r="H152" s="302"/>
      <c r="I152" s="10"/>
      <c r="J152" s="302"/>
      <c r="K152" s="302"/>
    </row>
    <row r="153" spans="2:11" ht="15">
      <c r="B153" s="325"/>
      <c r="C153" s="326" t="s">
        <v>40</v>
      </c>
      <c r="D153" s="327">
        <f>SUM(D151:D152)</f>
        <v>625576.5</v>
      </c>
      <c r="E153" s="328"/>
      <c r="F153" s="311"/>
      <c r="G153" s="311"/>
      <c r="H153" s="311"/>
      <c r="I153" s="313"/>
      <c r="J153" s="311"/>
      <c r="K153" s="311"/>
    </row>
    <row r="154" spans="2:11" ht="15">
      <c r="B154" s="329"/>
      <c r="C154" s="330"/>
      <c r="D154" s="331"/>
      <c r="E154" s="328"/>
      <c r="F154" s="311"/>
      <c r="G154" s="311"/>
      <c r="H154" s="311"/>
      <c r="I154" s="313"/>
      <c r="J154" s="311"/>
      <c r="K154" s="311"/>
    </row>
    <row r="155" spans="2:11" ht="15">
      <c r="B155" s="314" t="s">
        <v>26</v>
      </c>
      <c r="C155" s="58" t="s">
        <v>80</v>
      </c>
      <c r="D155" s="59">
        <f>D151*0.6676</f>
        <v>300420</v>
      </c>
      <c r="E155" s="310"/>
      <c r="F155" s="311"/>
      <c r="G155" s="315"/>
      <c r="H155" s="302"/>
      <c r="I155" s="7"/>
      <c r="J155" s="302"/>
      <c r="K155" s="302"/>
    </row>
    <row r="156" spans="2:11" ht="15">
      <c r="B156" s="314" t="s">
        <v>27</v>
      </c>
      <c r="C156" s="58" t="s">
        <v>149</v>
      </c>
      <c r="D156" s="59">
        <f>D152*0.6676</f>
        <v>117214.87139999999</v>
      </c>
      <c r="E156" s="310"/>
      <c r="F156" s="311"/>
      <c r="G156" s="315"/>
      <c r="H156" s="302"/>
      <c r="I156" s="313"/>
      <c r="J156" s="302"/>
      <c r="K156" s="302"/>
    </row>
    <row r="157" spans="2:11" ht="15">
      <c r="B157" s="314" t="s">
        <v>28</v>
      </c>
      <c r="C157" s="60" t="s">
        <v>150</v>
      </c>
      <c r="D157" s="73">
        <f>SUM(D155:D156)</f>
        <v>417634.8714</v>
      </c>
      <c r="E157" s="310"/>
      <c r="F157" s="311"/>
      <c r="G157" s="315"/>
      <c r="H157" s="302"/>
      <c r="I157" s="7"/>
      <c r="J157" s="302"/>
      <c r="K157" s="302"/>
    </row>
    <row r="158" spans="2:11" ht="15">
      <c r="B158" s="318"/>
      <c r="C158" s="62"/>
      <c r="D158" s="74"/>
      <c r="E158" s="310"/>
      <c r="F158" s="311"/>
      <c r="G158" s="324"/>
      <c r="H158" s="302"/>
      <c r="I158" s="313"/>
      <c r="J158" s="302"/>
      <c r="K158" s="302"/>
    </row>
    <row r="159" spans="2:11" ht="15.75" thickBot="1">
      <c r="B159" s="332" t="s">
        <v>75</v>
      </c>
      <c r="C159" s="75" t="s">
        <v>79</v>
      </c>
      <c r="D159" s="76">
        <f>D149+D157</f>
        <v>3702085.9314000001</v>
      </c>
      <c r="E159" s="310"/>
      <c r="F159" s="311"/>
      <c r="G159" s="312"/>
      <c r="H159" s="302"/>
      <c r="I159" s="10"/>
      <c r="J159" s="302"/>
      <c r="K159" s="302"/>
    </row>
    <row r="160" spans="2:11">
      <c r="G160" s="3"/>
      <c r="H160" s="3"/>
      <c r="I160" s="9"/>
      <c r="J160" s="3"/>
      <c r="K160" s="3"/>
    </row>
    <row r="161" spans="1:12">
      <c r="I161" s="9"/>
    </row>
    <row r="162" spans="1:12">
      <c r="B162" s="22"/>
      <c r="I162" s="7"/>
    </row>
    <row r="163" spans="1:12">
      <c r="I163" s="14"/>
    </row>
    <row r="164" spans="1:12">
      <c r="I164" s="10"/>
    </row>
    <row r="165" spans="1:12">
      <c r="C165" s="28"/>
      <c r="I165" s="9"/>
    </row>
    <row r="166" spans="1:12">
      <c r="I166" s="7"/>
    </row>
    <row r="167" spans="1:12" s="1" customFormat="1">
      <c r="A167" s="2"/>
      <c r="C167" s="28"/>
      <c r="E167" s="4"/>
      <c r="F167" s="2"/>
      <c r="G167" s="2"/>
      <c r="H167" s="2"/>
      <c r="I167" s="9"/>
      <c r="J167" s="2"/>
      <c r="K167" s="2"/>
      <c r="L167" s="2"/>
    </row>
    <row r="168" spans="1:12" s="1" customFormat="1">
      <c r="C168" s="2"/>
      <c r="E168" s="4"/>
      <c r="F168" s="2"/>
      <c r="G168" s="2"/>
      <c r="H168" s="2"/>
      <c r="I168" s="7"/>
      <c r="J168" s="2"/>
      <c r="K168" s="2"/>
      <c r="L168" s="2"/>
    </row>
    <row r="169" spans="1:12">
      <c r="A169" s="1"/>
      <c r="I169" s="9"/>
    </row>
    <row r="170" spans="1:12">
      <c r="I170" s="10"/>
    </row>
    <row r="171" spans="1:12">
      <c r="E171" s="5"/>
      <c r="I171" s="9"/>
    </row>
    <row r="172" spans="1:12">
      <c r="E172" s="6"/>
      <c r="I172" s="7"/>
    </row>
    <row r="173" spans="1:12">
      <c r="I173" s="9"/>
    </row>
    <row r="174" spans="1:12">
      <c r="I174" s="10"/>
    </row>
    <row r="175" spans="1:12">
      <c r="I175" s="9"/>
    </row>
    <row r="176" spans="1:12">
      <c r="I176" s="7"/>
    </row>
    <row r="177" spans="9:9">
      <c r="I177" s="9"/>
    </row>
    <row r="178" spans="9:9">
      <c r="I178" s="7"/>
    </row>
    <row r="179" spans="9:9">
      <c r="I179" s="14"/>
    </row>
    <row r="180" spans="9:9">
      <c r="I180" s="10"/>
    </row>
    <row r="181" spans="9:9">
      <c r="I181" s="14"/>
    </row>
    <row r="182" spans="9:9">
      <c r="I182" s="7"/>
    </row>
    <row r="183" spans="9:9">
      <c r="I183" s="9"/>
    </row>
    <row r="184" spans="9:9">
      <c r="I184" s="7"/>
    </row>
    <row r="185" spans="9:9">
      <c r="I185" s="9"/>
    </row>
    <row r="186" spans="9:9">
      <c r="I186" s="10"/>
    </row>
    <row r="187" spans="9:9">
      <c r="I187" s="14"/>
    </row>
    <row r="188" spans="9:9">
      <c r="I188" s="7"/>
    </row>
    <row r="189" spans="9:9">
      <c r="I189" s="9"/>
    </row>
    <row r="190" spans="9:9">
      <c r="I190" s="7"/>
    </row>
    <row r="191" spans="9:9">
      <c r="I191" s="9"/>
    </row>
    <row r="192" spans="9:9">
      <c r="I192" s="10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59055118110236227" right="0.59055118110236227" top="0.78740157480314965" bottom="0.39370078740157483" header="0" footer="0"/>
  <pageSetup paperSize="8" scale="70" fitToHeight="0" orientation="portrait" r:id="rId1"/>
  <headerFooter>
    <oddHeader>Página &amp;P de &amp;F</oddHeader>
  </headerFooter>
  <rowBreaks count="1" manualBreakCount="1">
    <brk id="138" min="1" max="10" man="1"/>
  </rowBreaks>
  <ignoredErrors>
    <ignoredError sqref="G1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Infraestructura CES</cp:lastModifiedBy>
  <cp:lastPrinted>2020-12-07T13:35:22Z</cp:lastPrinted>
  <dcterms:created xsi:type="dcterms:W3CDTF">2014-12-08T11:34:35Z</dcterms:created>
  <dcterms:modified xsi:type="dcterms:W3CDTF">2020-12-07T13:35:27Z</dcterms:modified>
</cp:coreProperties>
</file>